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tables/table1.xml" ContentType="application/vnd.openxmlformats-officedocument.spreadsheetml.table+xml"/>
  <Override PartName="/xl/drawings/drawing3.xml" ContentType="application/vnd.openxmlformats-officedocument.drawing+xml"/>
  <Override PartName="/xl/tables/table2.xml" ContentType="application/vnd.openxmlformats-officedocument.spreadsheetml.table+xml"/>
  <Override PartName="/xl/pivotTables/pivotTable2.xml" ContentType="application/vnd.openxmlformats-officedocument.spreadsheetml.pivotTable+xml"/>
  <Override PartName="/xl/drawings/drawing4.xml" ContentType="application/vnd.openxmlformats-officedocument.drawing+xml"/>
  <Override PartName="/xl/pivotTables/pivotTable3.xml" ContentType="application/vnd.openxmlformats-officedocument.spreadsheetml.pivotTable+xml"/>
  <Override PartName="/xl/drawings/drawing5.xml" ContentType="application/vnd.openxmlformats-officedocument.drawing+xml"/>
  <Override PartName="/xl/pivotTables/pivotTable4.xml" ContentType="application/vnd.openxmlformats-officedocument.spreadsheetml.pivotTable+xml"/>
  <Override PartName="/xl/drawings/drawing6.xml" ContentType="application/vnd.openxmlformats-officedocument.drawing+xml"/>
  <Override PartName="/xl/pivotTables/pivotTable5.xml" ContentType="application/vnd.openxmlformats-officedocument.spreadsheetml.pivotTable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029"/>
  <workbookPr hidePivotFieldList="1"/>
  <mc:AlternateContent xmlns:mc="http://schemas.openxmlformats.org/markup-compatibility/2006">
    <mc:Choice Requires="x15">
      <x15ac:absPath xmlns:x15ac="http://schemas.microsoft.com/office/spreadsheetml/2010/11/ac" url="F:\DANY_MAG\CENTROS_AGROPECUARIOS\"/>
    </mc:Choice>
  </mc:AlternateContent>
  <xr:revisionPtr revIDLastSave="0" documentId="13_ncr:1_{44B99C8C-771D-4AC0-8C5A-ED213BC093D2}" xr6:coauthVersionLast="47" xr6:coauthVersionMax="47" xr10:uidLastSave="{00000000-0000-0000-0000-000000000000}"/>
  <bookViews>
    <workbookView xWindow="-120" yWindow="-120" windowWidth="24240" windowHeight="13020" firstSheet="1" activeTab="3" xr2:uid="{00000000-000D-0000-FFFF-FFFF00000000}"/>
  </bookViews>
  <sheets>
    <sheet name="tabla_autoridades" sheetId="16" r:id="rId1"/>
    <sheet name="Información Autoridades" sheetId="6" r:id="rId2"/>
    <sheet name="Información Publicable" sheetId="10" r:id="rId3"/>
    <sheet name="tabla_publicable" sheetId="14" r:id="rId4"/>
    <sheet name="tabla_costa" sheetId="17" r:id="rId5"/>
    <sheet name="tabla_sierra" sheetId="18" r:id="rId6"/>
    <sheet name="tabla_amazonia" sheetId="19" r:id="rId7"/>
  </sheets>
  <calcPr calcId="191029"/>
  <pivotCaches>
    <pivotCache cacheId="0" r:id="rId8"/>
    <pivotCache cacheId="1" r:id="rId9"/>
  </pivotCaches>
</workbook>
</file>

<file path=xl/calcChain.xml><?xml version="1.0" encoding="utf-8"?>
<calcChain xmlns="http://schemas.openxmlformats.org/spreadsheetml/2006/main">
  <c r="P45" i="16" l="1"/>
  <c r="P27" i="16" l="1"/>
  <c r="M32" i="14"/>
  <c r="G22" i="19" l="1"/>
  <c r="G29" i="18"/>
  <c r="G31" i="17"/>
  <c r="I80" i="16"/>
</calcChain>
</file>

<file path=xl/sharedStrings.xml><?xml version="1.0" encoding="utf-8"?>
<sst xmlns="http://schemas.openxmlformats.org/spreadsheetml/2006/main" count="9827" uniqueCount="1556">
  <si>
    <t>Provincia</t>
  </si>
  <si>
    <t>Cantón</t>
  </si>
  <si>
    <t>Latitud</t>
  </si>
  <si>
    <t>Longitud</t>
  </si>
  <si>
    <t>Nombre de la organización</t>
  </si>
  <si>
    <t>Beneficiarios directos</t>
  </si>
  <si>
    <t>Beneficiarios indirectos</t>
  </si>
  <si>
    <t>Maíz</t>
  </si>
  <si>
    <t>Café</t>
  </si>
  <si>
    <t>Leche</t>
  </si>
  <si>
    <t>Cacao</t>
  </si>
  <si>
    <t>Plátano</t>
  </si>
  <si>
    <t>Arroz</t>
  </si>
  <si>
    <t>CA001</t>
  </si>
  <si>
    <t>INACTIVO</t>
  </si>
  <si>
    <t>Frutales</t>
  </si>
  <si>
    <t>Operativo</t>
  </si>
  <si>
    <t>CA002</t>
  </si>
  <si>
    <t>CA003</t>
  </si>
  <si>
    <t>CA004</t>
  </si>
  <si>
    <t>Horchatas</t>
  </si>
  <si>
    <t>CA005</t>
  </si>
  <si>
    <t>CA006</t>
  </si>
  <si>
    <t>Cereales</t>
  </si>
  <si>
    <t>CA007</t>
  </si>
  <si>
    <t>Horchata</t>
  </si>
  <si>
    <t>CA008</t>
  </si>
  <si>
    <t>CA009</t>
  </si>
  <si>
    <t>CA010</t>
  </si>
  <si>
    <t>CA011</t>
  </si>
  <si>
    <t>CA012</t>
  </si>
  <si>
    <t>CA013</t>
  </si>
  <si>
    <t>CA014</t>
  </si>
  <si>
    <t>Almidón de achira</t>
  </si>
  <si>
    <t>CA015</t>
  </si>
  <si>
    <t>CA016</t>
  </si>
  <si>
    <t>Caña de azúcar</t>
  </si>
  <si>
    <t>CA017</t>
  </si>
  <si>
    <t>Hortalizas</t>
  </si>
  <si>
    <t>CA018</t>
  </si>
  <si>
    <t>CA019</t>
  </si>
  <si>
    <t>CA020</t>
  </si>
  <si>
    <t>CA021</t>
  </si>
  <si>
    <t>CA022</t>
  </si>
  <si>
    <t>Bovinos</t>
  </si>
  <si>
    <t>CA023</t>
  </si>
  <si>
    <t>CA024</t>
  </si>
  <si>
    <t>CA025</t>
  </si>
  <si>
    <t>CA026</t>
  </si>
  <si>
    <t>CA027</t>
  </si>
  <si>
    <t>Biocombustible</t>
  </si>
  <si>
    <t>CA028</t>
  </si>
  <si>
    <t>CA029</t>
  </si>
  <si>
    <t>CA030</t>
  </si>
  <si>
    <t>CA031</t>
  </si>
  <si>
    <t>CA032</t>
  </si>
  <si>
    <t>CA033</t>
  </si>
  <si>
    <t>CA034</t>
  </si>
  <si>
    <t>CA035</t>
  </si>
  <si>
    <t>CA036</t>
  </si>
  <si>
    <t>CA037</t>
  </si>
  <si>
    <t>CA038</t>
  </si>
  <si>
    <t>CA039</t>
  </si>
  <si>
    <t>CA040</t>
  </si>
  <si>
    <t>Papa</t>
  </si>
  <si>
    <t>CA041</t>
  </si>
  <si>
    <t>CA042</t>
  </si>
  <si>
    <t>CA043</t>
  </si>
  <si>
    <t>CA044</t>
  </si>
  <si>
    <t>CA045</t>
  </si>
  <si>
    <t>CA046</t>
  </si>
  <si>
    <t>Avícola</t>
  </si>
  <si>
    <t>CA047</t>
  </si>
  <si>
    <t>CA048</t>
  </si>
  <si>
    <t>CA049</t>
  </si>
  <si>
    <t>CA050</t>
  </si>
  <si>
    <t>CA051</t>
  </si>
  <si>
    <t>CA052</t>
  </si>
  <si>
    <t>CA053</t>
  </si>
  <si>
    <t>CA054</t>
  </si>
  <si>
    <t>CA055</t>
  </si>
  <si>
    <t>CA056</t>
  </si>
  <si>
    <t>CA057</t>
  </si>
  <si>
    <t>CA058</t>
  </si>
  <si>
    <t>CA059</t>
  </si>
  <si>
    <t>CA060</t>
  </si>
  <si>
    <t>CA061</t>
  </si>
  <si>
    <t>CA062</t>
  </si>
  <si>
    <t>CA063</t>
  </si>
  <si>
    <t>CA064</t>
  </si>
  <si>
    <t>CA065</t>
  </si>
  <si>
    <t>CA066</t>
  </si>
  <si>
    <t>CA067</t>
  </si>
  <si>
    <t>CA068</t>
  </si>
  <si>
    <t>CA069</t>
  </si>
  <si>
    <t>CA072</t>
  </si>
  <si>
    <t>CA070</t>
  </si>
  <si>
    <t>CA071</t>
  </si>
  <si>
    <t>CA073</t>
  </si>
  <si>
    <t>CA077</t>
  </si>
  <si>
    <t>CA074</t>
  </si>
  <si>
    <t>CA075</t>
  </si>
  <si>
    <t>CA076</t>
  </si>
  <si>
    <t>CA078</t>
  </si>
  <si>
    <t>CA079</t>
  </si>
  <si>
    <t>CA082</t>
  </si>
  <si>
    <t>CA081</t>
  </si>
  <si>
    <t>Informe</t>
  </si>
  <si>
    <t>CA083</t>
  </si>
  <si>
    <t>Fréjol</t>
  </si>
  <si>
    <t>CA084</t>
  </si>
  <si>
    <t>CA085</t>
  </si>
  <si>
    <t>CA086</t>
  </si>
  <si>
    <t>CA087</t>
  </si>
  <si>
    <t>Gramíneas</t>
  </si>
  <si>
    <t>CA088</t>
  </si>
  <si>
    <t>Agropecuario</t>
  </si>
  <si>
    <t>CA089</t>
  </si>
  <si>
    <t>CA091</t>
  </si>
  <si>
    <t>CA093</t>
  </si>
  <si>
    <t>CA094</t>
  </si>
  <si>
    <t>CA095</t>
  </si>
  <si>
    <t>CA096</t>
  </si>
  <si>
    <t>CA097</t>
  </si>
  <si>
    <t>CA098</t>
  </si>
  <si>
    <t>CA099</t>
  </si>
  <si>
    <t>CA100</t>
  </si>
  <si>
    <t>CA101</t>
  </si>
  <si>
    <t>CA103</t>
  </si>
  <si>
    <t>CA104</t>
  </si>
  <si>
    <t>CA105</t>
  </si>
  <si>
    <t>CA106</t>
  </si>
  <si>
    <t>CA107</t>
  </si>
  <si>
    <t>CA108</t>
  </si>
  <si>
    <t>CA110</t>
  </si>
  <si>
    <t>CA111</t>
  </si>
  <si>
    <t>CA112</t>
  </si>
  <si>
    <t>CA113</t>
  </si>
  <si>
    <t>CA114</t>
  </si>
  <si>
    <t>CA115</t>
  </si>
  <si>
    <t>CA116</t>
  </si>
  <si>
    <t>CA118</t>
  </si>
  <si>
    <t>CA119</t>
  </si>
  <si>
    <t>CA120</t>
  </si>
  <si>
    <t>CA121</t>
  </si>
  <si>
    <t>CA122</t>
  </si>
  <si>
    <t>CA124</t>
  </si>
  <si>
    <t>CA125</t>
  </si>
  <si>
    <t>CA126</t>
  </si>
  <si>
    <t>CA127</t>
  </si>
  <si>
    <t>CA128</t>
  </si>
  <si>
    <t>CA129</t>
  </si>
  <si>
    <t>CA130</t>
  </si>
  <si>
    <t>CA131</t>
  </si>
  <si>
    <t>CA132</t>
  </si>
  <si>
    <t>CA134</t>
  </si>
  <si>
    <t>CA135</t>
  </si>
  <si>
    <t>CA136</t>
  </si>
  <si>
    <t>CA137</t>
  </si>
  <si>
    <t>CA138</t>
  </si>
  <si>
    <t>CA139</t>
  </si>
  <si>
    <t>CA141</t>
  </si>
  <si>
    <t>CA142</t>
  </si>
  <si>
    <t>CA143</t>
  </si>
  <si>
    <t>CA146</t>
  </si>
  <si>
    <t>CA147</t>
  </si>
  <si>
    <t>CA148</t>
  </si>
  <si>
    <t>CA149</t>
  </si>
  <si>
    <t>CA150</t>
  </si>
  <si>
    <t>CA151</t>
  </si>
  <si>
    <t>CA152</t>
  </si>
  <si>
    <t>CA154</t>
  </si>
  <si>
    <t>CA155</t>
  </si>
  <si>
    <t>CA156</t>
  </si>
  <si>
    <t>CA157</t>
  </si>
  <si>
    <t>CA161</t>
  </si>
  <si>
    <t>Pastos</t>
  </si>
  <si>
    <t>CA162</t>
  </si>
  <si>
    <t>Ca163</t>
  </si>
  <si>
    <t>CA164</t>
  </si>
  <si>
    <t>CA168</t>
  </si>
  <si>
    <t>CA169</t>
  </si>
  <si>
    <t>CA172</t>
  </si>
  <si>
    <t>CA171</t>
  </si>
  <si>
    <t>CA173</t>
  </si>
  <si>
    <t>CA174</t>
  </si>
  <si>
    <t>Banano</t>
  </si>
  <si>
    <t>CA175</t>
  </si>
  <si>
    <t>CA176</t>
  </si>
  <si>
    <t>CA177</t>
  </si>
  <si>
    <t>CA178</t>
  </si>
  <si>
    <t>CA179</t>
  </si>
  <si>
    <t>CA180</t>
  </si>
  <si>
    <t>CA182</t>
  </si>
  <si>
    <t>CA183</t>
  </si>
  <si>
    <t>CA184</t>
  </si>
  <si>
    <t>CA185</t>
  </si>
  <si>
    <t>CA190</t>
  </si>
  <si>
    <t>CA191</t>
  </si>
  <si>
    <t>CA192</t>
  </si>
  <si>
    <t>CA193</t>
  </si>
  <si>
    <t>CA194</t>
  </si>
  <si>
    <t>CA195</t>
  </si>
  <si>
    <t>CA196</t>
  </si>
  <si>
    <t>CA197</t>
  </si>
  <si>
    <t>CA198</t>
  </si>
  <si>
    <t>CA199</t>
  </si>
  <si>
    <t>CA200</t>
  </si>
  <si>
    <t>CA201</t>
  </si>
  <si>
    <t>CA202</t>
  </si>
  <si>
    <t>CA203</t>
  </si>
  <si>
    <t>CA204</t>
  </si>
  <si>
    <t>CA205</t>
  </si>
  <si>
    <t>CA206</t>
  </si>
  <si>
    <t>CA207</t>
  </si>
  <si>
    <t>CA208</t>
  </si>
  <si>
    <t>CA211</t>
  </si>
  <si>
    <t>CA212</t>
  </si>
  <si>
    <t>CA213</t>
  </si>
  <si>
    <t>CA214</t>
  </si>
  <si>
    <t>CA215</t>
  </si>
  <si>
    <t>CA216</t>
  </si>
  <si>
    <t>CA217</t>
  </si>
  <si>
    <t>CA218</t>
  </si>
  <si>
    <t>CA219</t>
  </si>
  <si>
    <t>CA220</t>
  </si>
  <si>
    <t>CA221</t>
  </si>
  <si>
    <t>CA222</t>
  </si>
  <si>
    <t>CA223</t>
  </si>
  <si>
    <t>CA224</t>
  </si>
  <si>
    <t>CA225</t>
  </si>
  <si>
    <t>CA226</t>
  </si>
  <si>
    <t>CA227</t>
  </si>
  <si>
    <t>CA228</t>
  </si>
  <si>
    <t>CA230</t>
  </si>
  <si>
    <t>CA231</t>
  </si>
  <si>
    <t>CA232</t>
  </si>
  <si>
    <t>CA233</t>
  </si>
  <si>
    <t>CA234</t>
  </si>
  <si>
    <t>CA235</t>
  </si>
  <si>
    <t>CA236</t>
  </si>
  <si>
    <t>CA239</t>
  </si>
  <si>
    <t>CA240</t>
  </si>
  <si>
    <t>CA241</t>
  </si>
  <si>
    <t>CA242</t>
  </si>
  <si>
    <t>CA243</t>
  </si>
  <si>
    <t>CA244</t>
  </si>
  <si>
    <t>CA245</t>
  </si>
  <si>
    <t>CA246</t>
  </si>
  <si>
    <t>CA247</t>
  </si>
  <si>
    <t>Ca248</t>
  </si>
  <si>
    <t>CA250</t>
  </si>
  <si>
    <t>Caprinos</t>
  </si>
  <si>
    <t>CA251</t>
  </si>
  <si>
    <t>CA252</t>
  </si>
  <si>
    <t>CA253</t>
  </si>
  <si>
    <t>CA258</t>
  </si>
  <si>
    <t>M. Planificación (Informe ambiguo)</t>
  </si>
  <si>
    <t>CA259</t>
  </si>
  <si>
    <t>CA260</t>
  </si>
  <si>
    <t>CA262</t>
  </si>
  <si>
    <t>Informe ambiguo</t>
  </si>
  <si>
    <t>CA263</t>
  </si>
  <si>
    <t>CA264</t>
  </si>
  <si>
    <t>CA265</t>
  </si>
  <si>
    <t>CA266</t>
  </si>
  <si>
    <t>CA268</t>
  </si>
  <si>
    <t>CA269</t>
  </si>
  <si>
    <t>CA270</t>
  </si>
  <si>
    <t>CA272</t>
  </si>
  <si>
    <t>Informe sin firma</t>
  </si>
  <si>
    <t>CA273</t>
  </si>
  <si>
    <t>CA274</t>
  </si>
  <si>
    <t>CA275</t>
  </si>
  <si>
    <t>CA276</t>
  </si>
  <si>
    <t>CA277</t>
  </si>
  <si>
    <t>CA282</t>
  </si>
  <si>
    <t>CA283</t>
  </si>
  <si>
    <t>CA284</t>
  </si>
  <si>
    <t>CA286</t>
  </si>
  <si>
    <t>CA287</t>
  </si>
  <si>
    <t>CA288</t>
  </si>
  <si>
    <t>CA289</t>
  </si>
  <si>
    <t>CA290</t>
  </si>
  <si>
    <t>CA291</t>
  </si>
  <si>
    <t>CA293</t>
  </si>
  <si>
    <t>CA295</t>
  </si>
  <si>
    <t>CA296</t>
  </si>
  <si>
    <t>CA297</t>
  </si>
  <si>
    <t>CA298</t>
  </si>
  <si>
    <t>CA299</t>
  </si>
  <si>
    <t>CA300</t>
  </si>
  <si>
    <t>CA301</t>
  </si>
  <si>
    <t>CA302</t>
  </si>
  <si>
    <t>CA303</t>
  </si>
  <si>
    <t>CA304</t>
  </si>
  <si>
    <t>CA305</t>
  </si>
  <si>
    <t>CA306</t>
  </si>
  <si>
    <t>CA307</t>
  </si>
  <si>
    <t>CA308</t>
  </si>
  <si>
    <t>CA309</t>
  </si>
  <si>
    <t>CA310</t>
  </si>
  <si>
    <t>CA311</t>
  </si>
  <si>
    <t>CA312</t>
  </si>
  <si>
    <t>CA313</t>
  </si>
  <si>
    <t>CA314</t>
  </si>
  <si>
    <t>Ca315</t>
  </si>
  <si>
    <t>CA316</t>
  </si>
  <si>
    <t>CA317</t>
  </si>
  <si>
    <t>CA318</t>
  </si>
  <si>
    <t>CA320</t>
  </si>
  <si>
    <t>CA321</t>
  </si>
  <si>
    <t>Bioinsumos</t>
  </si>
  <si>
    <t>CA322</t>
  </si>
  <si>
    <t>CA323</t>
  </si>
  <si>
    <t>CA324</t>
  </si>
  <si>
    <t>CA325</t>
  </si>
  <si>
    <t>CA326</t>
  </si>
  <si>
    <t>CA327</t>
  </si>
  <si>
    <t>CA329</t>
  </si>
  <si>
    <t>CA330</t>
  </si>
  <si>
    <t>CA331</t>
  </si>
  <si>
    <t>CA332</t>
  </si>
  <si>
    <t>CA333</t>
  </si>
  <si>
    <t>CA334</t>
  </si>
  <si>
    <t>CA335</t>
  </si>
  <si>
    <t>Maní</t>
  </si>
  <si>
    <t>CA336</t>
  </si>
  <si>
    <t>CA337</t>
  </si>
  <si>
    <t>CA338</t>
  </si>
  <si>
    <t>CA339</t>
  </si>
  <si>
    <t>CA340</t>
  </si>
  <si>
    <t>CA341</t>
  </si>
  <si>
    <t>CA342</t>
  </si>
  <si>
    <t>CA343</t>
  </si>
  <si>
    <t>CA344</t>
  </si>
  <si>
    <t>CA345</t>
  </si>
  <si>
    <t>CA346</t>
  </si>
  <si>
    <t>CA347</t>
  </si>
  <si>
    <t>Acuícola</t>
  </si>
  <si>
    <t>CA348</t>
  </si>
  <si>
    <t>CA349</t>
  </si>
  <si>
    <t>CA350</t>
  </si>
  <si>
    <t>CA351</t>
  </si>
  <si>
    <t>CA352</t>
  </si>
  <si>
    <t>CA353</t>
  </si>
  <si>
    <t>CA354</t>
  </si>
  <si>
    <t>CA355</t>
  </si>
  <si>
    <t>CA356</t>
  </si>
  <si>
    <t>CA357</t>
  </si>
  <si>
    <t>CA358</t>
  </si>
  <si>
    <t>CA359</t>
  </si>
  <si>
    <t>CA360</t>
  </si>
  <si>
    <t>CA362</t>
  </si>
  <si>
    <t>CA364</t>
  </si>
  <si>
    <t>CA365</t>
  </si>
  <si>
    <t>CA366</t>
  </si>
  <si>
    <t>CA367</t>
  </si>
  <si>
    <t>CA368</t>
  </si>
  <si>
    <t>CA369</t>
  </si>
  <si>
    <t>CA370</t>
  </si>
  <si>
    <t>CA371</t>
  </si>
  <si>
    <t>CA372</t>
  </si>
  <si>
    <t>Sacha inchi</t>
  </si>
  <si>
    <t>CA373</t>
  </si>
  <si>
    <t>CA376</t>
  </si>
  <si>
    <t>CA375</t>
  </si>
  <si>
    <t>CA377</t>
  </si>
  <si>
    <t>CA378</t>
  </si>
  <si>
    <t>CA379</t>
  </si>
  <si>
    <t>CA380</t>
  </si>
  <si>
    <t>CA381</t>
  </si>
  <si>
    <t>CA382</t>
  </si>
  <si>
    <t>CA383</t>
  </si>
  <si>
    <t>CA384</t>
  </si>
  <si>
    <t>CA385</t>
  </si>
  <si>
    <t>CA386</t>
  </si>
  <si>
    <t>CA387</t>
  </si>
  <si>
    <t>CA389</t>
  </si>
  <si>
    <t>CA390</t>
  </si>
  <si>
    <t>Porcinos</t>
  </si>
  <si>
    <t>CA391</t>
  </si>
  <si>
    <t>CA392</t>
  </si>
  <si>
    <t>CA393</t>
  </si>
  <si>
    <t>CA388</t>
  </si>
  <si>
    <t>CA394</t>
  </si>
  <si>
    <t>CA395</t>
  </si>
  <si>
    <t>CA398</t>
  </si>
  <si>
    <t>CA399</t>
  </si>
  <si>
    <t>CA397</t>
  </si>
  <si>
    <t>CA396</t>
  </si>
  <si>
    <t>CA401</t>
  </si>
  <si>
    <t>CA402</t>
  </si>
  <si>
    <t>CA403</t>
  </si>
  <si>
    <t>CA404</t>
  </si>
  <si>
    <t>CA405</t>
  </si>
  <si>
    <t>CA406</t>
  </si>
  <si>
    <t>CA407</t>
  </si>
  <si>
    <t>CA408</t>
  </si>
  <si>
    <t>CA409</t>
  </si>
  <si>
    <t>CA410</t>
  </si>
  <si>
    <t>Cuy</t>
  </si>
  <si>
    <t>CA411</t>
  </si>
  <si>
    <t>CA412</t>
  </si>
  <si>
    <t>CA413</t>
  </si>
  <si>
    <t>CA414</t>
  </si>
  <si>
    <t>CA415</t>
  </si>
  <si>
    <t>CA416</t>
  </si>
  <si>
    <t>CA417</t>
  </si>
  <si>
    <t>CA419</t>
  </si>
  <si>
    <t>CA420</t>
  </si>
  <si>
    <t>CA421</t>
  </si>
  <si>
    <t>CA422</t>
  </si>
  <si>
    <t>CA423</t>
  </si>
  <si>
    <t>CA425</t>
  </si>
  <si>
    <t>Fungicultura</t>
  </si>
  <si>
    <t>CA430</t>
  </si>
  <si>
    <t>CA432</t>
  </si>
  <si>
    <t>CA433</t>
  </si>
  <si>
    <t>CA434</t>
  </si>
  <si>
    <t>CA435</t>
  </si>
  <si>
    <t>Paja toquilla</t>
  </si>
  <si>
    <t>CA436</t>
  </si>
  <si>
    <t>CA437</t>
  </si>
  <si>
    <t>CA438</t>
  </si>
  <si>
    <t>CA443</t>
  </si>
  <si>
    <t>CA444</t>
  </si>
  <si>
    <t>Operativo - Informe</t>
  </si>
  <si>
    <t>CA445</t>
  </si>
  <si>
    <t>CA446</t>
  </si>
  <si>
    <t>CA447</t>
  </si>
  <si>
    <t>CA448</t>
  </si>
  <si>
    <t>CA449</t>
  </si>
  <si>
    <t>CA450</t>
  </si>
  <si>
    <t>CA451</t>
  </si>
  <si>
    <t>CA454</t>
  </si>
  <si>
    <t>CA455</t>
  </si>
  <si>
    <t>CA456</t>
  </si>
  <si>
    <t>CA457</t>
  </si>
  <si>
    <t>CA459</t>
  </si>
  <si>
    <t>CA460</t>
  </si>
  <si>
    <t>CA462</t>
  </si>
  <si>
    <t>CA463</t>
  </si>
  <si>
    <t>CA464</t>
  </si>
  <si>
    <t>CA467</t>
  </si>
  <si>
    <t>CA468</t>
  </si>
  <si>
    <t>CA469</t>
  </si>
  <si>
    <t>CA470</t>
  </si>
  <si>
    <t>CA472</t>
  </si>
  <si>
    <t>CA474</t>
  </si>
  <si>
    <t>CA475</t>
  </si>
  <si>
    <t>CA476</t>
  </si>
  <si>
    <t>CA477</t>
  </si>
  <si>
    <t>CA478</t>
  </si>
  <si>
    <t>CA480</t>
  </si>
  <si>
    <t>CA481</t>
  </si>
  <si>
    <t>CA482</t>
  </si>
  <si>
    <t>CA483</t>
  </si>
  <si>
    <t>CA484</t>
  </si>
  <si>
    <t>CA485</t>
  </si>
  <si>
    <t>CA486</t>
  </si>
  <si>
    <t>CA487</t>
  </si>
  <si>
    <t>CA489</t>
  </si>
  <si>
    <t>CA490</t>
  </si>
  <si>
    <t>CA491</t>
  </si>
  <si>
    <t>CA492</t>
  </si>
  <si>
    <t>CA493</t>
  </si>
  <si>
    <t>CA496</t>
  </si>
  <si>
    <t>CA497</t>
  </si>
  <si>
    <t>CA498</t>
  </si>
  <si>
    <t>CA500</t>
  </si>
  <si>
    <t>CA501</t>
  </si>
  <si>
    <t>CA502</t>
  </si>
  <si>
    <t>CA503</t>
  </si>
  <si>
    <t>CA504</t>
  </si>
  <si>
    <t>CA479</t>
  </si>
  <si>
    <t>CA505</t>
  </si>
  <si>
    <t>CA506</t>
  </si>
  <si>
    <t>CA508</t>
  </si>
  <si>
    <t>CA509</t>
  </si>
  <si>
    <t>CA439</t>
  </si>
  <si>
    <t>CA238</t>
  </si>
  <si>
    <t>CA090</t>
  </si>
  <si>
    <t>M. planificación</t>
  </si>
  <si>
    <t>CA092</t>
  </si>
  <si>
    <t>CA102</t>
  </si>
  <si>
    <t>CA109</t>
  </si>
  <si>
    <t>CA117</t>
  </si>
  <si>
    <t>CA123</t>
  </si>
  <si>
    <t>CA133</t>
  </si>
  <si>
    <t>CA140</t>
  </si>
  <si>
    <t>CA144</t>
  </si>
  <si>
    <t>CA145</t>
  </si>
  <si>
    <t>CA153</t>
  </si>
  <si>
    <t>Granos</t>
  </si>
  <si>
    <t>CA158</t>
  </si>
  <si>
    <t>CA159</t>
  </si>
  <si>
    <t>Frutas</t>
  </si>
  <si>
    <t>CA160</t>
  </si>
  <si>
    <t>CA165</t>
  </si>
  <si>
    <t>CA166</t>
  </si>
  <si>
    <t>CA167</t>
  </si>
  <si>
    <t>CA170</t>
  </si>
  <si>
    <t>CA181</t>
  </si>
  <si>
    <t>M. Planificación</t>
  </si>
  <si>
    <t>CA186</t>
  </si>
  <si>
    <t>CA187</t>
  </si>
  <si>
    <t>CA188</t>
  </si>
  <si>
    <t>CA189</t>
  </si>
  <si>
    <t>CA210</t>
  </si>
  <si>
    <t>CA229</t>
  </si>
  <si>
    <t>CA237</t>
  </si>
  <si>
    <t>CA249</t>
  </si>
  <si>
    <t>CA254</t>
  </si>
  <si>
    <t>CA256</t>
  </si>
  <si>
    <t>CA257</t>
  </si>
  <si>
    <t>CA261</t>
  </si>
  <si>
    <t>CA267</t>
  </si>
  <si>
    <t>CA271</t>
  </si>
  <si>
    <t>CA278</t>
  </si>
  <si>
    <t>CA279</t>
  </si>
  <si>
    <t>CA280</t>
  </si>
  <si>
    <t>CA281</t>
  </si>
  <si>
    <t>Achiote</t>
  </si>
  <si>
    <t>CA285</t>
  </si>
  <si>
    <t>CA292</t>
  </si>
  <si>
    <t>CA294</t>
  </si>
  <si>
    <t>CA319</t>
  </si>
  <si>
    <t>CA328</t>
  </si>
  <si>
    <t>CA361</t>
  </si>
  <si>
    <t>CA363</t>
  </si>
  <si>
    <t>CA374</t>
  </si>
  <si>
    <t>Malanga</t>
  </si>
  <si>
    <t>CA400</t>
  </si>
  <si>
    <t>CA418</t>
  </si>
  <si>
    <t>CA424</t>
  </si>
  <si>
    <t>CA426</t>
  </si>
  <si>
    <t>CA427</t>
  </si>
  <si>
    <t>CA428</t>
  </si>
  <si>
    <t>CA429</t>
  </si>
  <si>
    <t>CA431</t>
  </si>
  <si>
    <t>CA440</t>
  </si>
  <si>
    <t>Maracuyá</t>
  </si>
  <si>
    <t>CA441</t>
  </si>
  <si>
    <t>CA442</t>
  </si>
  <si>
    <t>CA452</t>
  </si>
  <si>
    <t>CA453</t>
  </si>
  <si>
    <t>CA458</t>
  </si>
  <si>
    <t>CA461</t>
  </si>
  <si>
    <t>CA465</t>
  </si>
  <si>
    <t>CA466</t>
  </si>
  <si>
    <t>CA471</t>
  </si>
  <si>
    <t>CA473</t>
  </si>
  <si>
    <t>CA488</t>
  </si>
  <si>
    <t>-</t>
  </si>
  <si>
    <t>CA494</t>
  </si>
  <si>
    <t>CA495</t>
  </si>
  <si>
    <t>Tomate de árbol</t>
  </si>
  <si>
    <t>CA499</t>
  </si>
  <si>
    <t>CA507</t>
  </si>
  <si>
    <t>CA520</t>
  </si>
  <si>
    <t>CA521</t>
  </si>
  <si>
    <t>Maquinaria agrícola</t>
  </si>
  <si>
    <t>CA522</t>
  </si>
  <si>
    <t>CA523</t>
  </si>
  <si>
    <t>CA524</t>
  </si>
  <si>
    <t>CA525</t>
  </si>
  <si>
    <t>CA526</t>
  </si>
  <si>
    <t>CA527</t>
  </si>
  <si>
    <t>CA528</t>
  </si>
  <si>
    <t>CA529</t>
  </si>
  <si>
    <t>CA530</t>
  </si>
  <si>
    <t>5000 fundas de horchata 36gr. Mes</t>
  </si>
  <si>
    <t xml:space="preserve">1700 lt de leche procesados por día </t>
  </si>
  <si>
    <t xml:space="preserve">20 qq de harina procesado al mes </t>
  </si>
  <si>
    <t>5000 fundas de horchata 32gr. Mes</t>
  </si>
  <si>
    <t>1500 unidades de fruta empacada 500gr, Mes</t>
  </si>
  <si>
    <t xml:space="preserve">40 qq secado/día                     80 qq almacenados  </t>
  </si>
  <si>
    <t xml:space="preserve">1000 fundas de almidón 500gr.Mes </t>
  </si>
  <si>
    <t xml:space="preserve">450 lt de leche procesados por día </t>
  </si>
  <si>
    <t xml:space="preserve">1400 lt de jugo de caña procesados por día </t>
  </si>
  <si>
    <t>200 Kg de cebolla procesado al día</t>
  </si>
  <si>
    <t>CA080</t>
  </si>
  <si>
    <t xml:space="preserve">1,000,000  </t>
  </si>
  <si>
    <t>CA209</t>
  </si>
  <si>
    <t>200</t>
  </si>
  <si>
    <t/>
  </si>
  <si>
    <t>SUBSECRETARIA DE REDES DE INNOVACIÓN AGROPECUARIA</t>
  </si>
  <si>
    <t>DIRECCIÓN DE ENCADENAMIENTOS AGROPECUARIOS</t>
  </si>
  <si>
    <t>CENTROS AGROPECUARIOS A NIVEL NACIONAL</t>
  </si>
  <si>
    <t>Parroquia</t>
  </si>
  <si>
    <t>Tipo de Inversión</t>
  </si>
  <si>
    <t xml:space="preserve">Código </t>
  </si>
  <si>
    <t>Ruc</t>
  </si>
  <si>
    <t>Estado del Centro Agropecuario</t>
  </si>
  <si>
    <t>Rubro</t>
  </si>
  <si>
    <t>Capacidad Instalada</t>
  </si>
  <si>
    <t xml:space="preserve">Unidad de Medida </t>
  </si>
  <si>
    <t>Capacidad Utilizada</t>
  </si>
  <si>
    <t>Unidad de Medida 2</t>
  </si>
  <si>
    <t>Fuente</t>
  </si>
  <si>
    <t>Azuay</t>
  </si>
  <si>
    <t>Chordeleg</t>
  </si>
  <si>
    <t>Principal</t>
  </si>
  <si>
    <t>Asociación Artesanal Paraíso de Principal</t>
  </si>
  <si>
    <t>Inactivo</t>
  </si>
  <si>
    <t>Unidades</t>
  </si>
  <si>
    <t>Cuenca</t>
  </si>
  <si>
    <t>San Joaquín</t>
  </si>
  <si>
    <t>Asociación de Ganaderos Productores Lácteos Cuenca del Yanuncay</t>
  </si>
  <si>
    <t>Funcionando</t>
  </si>
  <si>
    <t>Litros</t>
  </si>
  <si>
    <t>Gualaceo</t>
  </si>
  <si>
    <t>Asociación Artesanal Chica Bonita del Agro</t>
  </si>
  <si>
    <t>Nabón</t>
  </si>
  <si>
    <t>Cochapata</t>
  </si>
  <si>
    <t>Asociación de Productores de Horchatas del Cantón Nabón</t>
  </si>
  <si>
    <t>Asociación Agropecuario Runakunapan Sumak Kawsay</t>
  </si>
  <si>
    <t>Asociación de Productores de Trigo 25 de enero</t>
  </si>
  <si>
    <t>Quintales</t>
  </si>
  <si>
    <t>Las Nieves</t>
  </si>
  <si>
    <t>Asociación de Productos de Plantas Medicinales la Paceñita</t>
  </si>
  <si>
    <t>Oña</t>
  </si>
  <si>
    <t>San Felipe de Oña</t>
  </si>
  <si>
    <t>Comité de Desarrollo Social Comunitario de Jóvenes Haciendo Libertad</t>
  </si>
  <si>
    <t>Camilo Ponce Enríquez</t>
  </si>
  <si>
    <t>Asociación de Trabajadores Agrícolas Shumiral</t>
  </si>
  <si>
    <t>Unión Regional de Organizaciones Campesinas de Litoral Urocal</t>
  </si>
  <si>
    <t xml:space="preserve">120 qq secado/dí      200 qq almacenados  </t>
  </si>
  <si>
    <t>Pucará</t>
  </si>
  <si>
    <t>Asociación Agrícola Ganadera "Pucará"</t>
  </si>
  <si>
    <t>Santa Isabel</t>
  </si>
  <si>
    <t>Shaglli</t>
  </si>
  <si>
    <t>Asociación las Lagunas de Mesarrumi Puculcay</t>
  </si>
  <si>
    <t>Asociación de Productores de Café de Santa Isabel</t>
  </si>
  <si>
    <t>Asociación de Pequeños Productores de Achira Totoras</t>
  </si>
  <si>
    <t>Asociación de Productores de Queso de Shaglli Santa Teresa</t>
  </si>
  <si>
    <t>Comuna Sulupali</t>
  </si>
  <si>
    <t>Asociación de Trabajadores Agrícolas Quivin Campanaurco</t>
  </si>
  <si>
    <t>Kilogramos</t>
  </si>
  <si>
    <t>Sevilla de Oro</t>
  </si>
  <si>
    <t>Palmas</t>
  </si>
  <si>
    <t>Asociación de Productores de Lácteos y Cárnicos de especies Menores "Asoprolac"</t>
  </si>
  <si>
    <t>Amaluza</t>
  </si>
  <si>
    <t>Asociación de Productores Agropecuarios Jesús del Gran Poder de Paguancay</t>
  </si>
  <si>
    <t>Sigsig</t>
  </si>
  <si>
    <t>Jima</t>
  </si>
  <si>
    <t>Asociación de Productores Agropecuarios Colinas de Jima</t>
  </si>
  <si>
    <t>Ludo</t>
  </si>
  <si>
    <t>Asociación de Pequeños Ganaderos Productores de Leche de Serrag Ludo</t>
  </si>
  <si>
    <t>Bolívar</t>
  </si>
  <si>
    <t>Caluma</t>
  </si>
  <si>
    <t>Central</t>
  </si>
  <si>
    <t>Asociación de Ganaderos del Cantón Caluma</t>
  </si>
  <si>
    <t>Chillanes</t>
  </si>
  <si>
    <t>Asociación de Productores Agropecuarios y Comercialización Dr. Guillermo Flores González</t>
  </si>
  <si>
    <t>Hectáreas x Hora</t>
  </si>
  <si>
    <t>Echeandía</t>
  </si>
  <si>
    <t>Asociación Productores Agropecuarios y Comercialización San Gerardo</t>
  </si>
  <si>
    <t>Toneladas</t>
  </si>
  <si>
    <t>Guaranda</t>
  </si>
  <si>
    <t>Salinas</t>
  </si>
  <si>
    <t>Cooperativa de Producción Lechera Pambabuela Coprolepam</t>
  </si>
  <si>
    <t>Simiatug</t>
  </si>
  <si>
    <t>Asociación de Desarrollo Social e Integral Pimbalo</t>
  </si>
  <si>
    <t>Facundo Vela</t>
  </si>
  <si>
    <t>Asociación de Cañicultores Facundo Vela</t>
  </si>
  <si>
    <t>San Luis de Pambil</t>
  </si>
  <si>
    <t>Asociación Artesanal de Producción Industrialización de los derivados de Caña de Azúcar y de Leche</t>
  </si>
  <si>
    <t>Asociación de Trabajadores Agropecuarios Julio Moreno espinoza</t>
  </si>
  <si>
    <t>San Simón</t>
  </si>
  <si>
    <t>Asociación de Productores e Industrializadores de Lácteos y sus Derivados San Simón</t>
  </si>
  <si>
    <t>Veintimilla</t>
  </si>
  <si>
    <t>Fundación Casaiche Runacunapa Tantari Inti Churi</t>
  </si>
  <si>
    <t>Asociación de Desarrollo Social de la Comunidad de Talahua</t>
  </si>
  <si>
    <t>Asociación Desarrollo Social e Integral de la Palma</t>
  </si>
  <si>
    <t>Cooperativa de Producción Comunal Chazojuan</t>
  </si>
  <si>
    <t>Cooperativa de Producción y Mercadeo Yacubiana</t>
  </si>
  <si>
    <t>Guanujo</t>
  </si>
  <si>
    <t>Asociación de Productores Agropecuarios y de Comercialización 22 de Marzo</t>
  </si>
  <si>
    <t xml:space="preserve">Asociación de Producción, Industrialización y Comercialización de Productos Agropecuarios  Asopapa </t>
  </si>
  <si>
    <t>Asociación de Productores Agropecuarios y de Comercialización Nuevo Conventillo</t>
  </si>
  <si>
    <t>Santa Fe</t>
  </si>
  <si>
    <t>Productores Agropecuarios y Comercialización Santa Marianita de Jesús</t>
  </si>
  <si>
    <t>Asociación de Desarrollo Social e Integral de la Comunidad Santo Domingo de Simiatug</t>
  </si>
  <si>
    <t>Asociación de Productores de Leche La Esperanza</t>
  </si>
  <si>
    <t>Asociación de Desarrollo Social e Integral de la Comunidad de San Miguel de Monoloma</t>
  </si>
  <si>
    <t>Comité de Desarrollo Comunitario Carbón Chinipamba</t>
  </si>
  <si>
    <t>Las Naves</t>
  </si>
  <si>
    <t>Asociación de Productores Agropecuarios y Comercialización Santa María de las Naves</t>
  </si>
  <si>
    <t>Las Mercedes</t>
  </si>
  <si>
    <t>Asociación de Productores Agropecuarios 24 de Junio</t>
  </si>
  <si>
    <t>Chimbo</t>
  </si>
  <si>
    <t>La Asunción</t>
  </si>
  <si>
    <t>Asociación de Trabajadores Agropecuarios 15 de Noviembre</t>
  </si>
  <si>
    <t>San Sebastián</t>
  </si>
  <si>
    <t>Asociación de Trabajadores Agropecuarios Lambaza Bajo</t>
  </si>
  <si>
    <t>La Magdalena</t>
  </si>
  <si>
    <t>Asociación de Productores Agropecuarios y Comercialización San Francisco de la Laguna</t>
  </si>
  <si>
    <t>San Miguel</t>
  </si>
  <si>
    <t>Bilován</t>
  </si>
  <si>
    <t>Asociación de Desarrollo Integral Héroes de Camino Real</t>
  </si>
  <si>
    <t>San Pablo de Atenas</t>
  </si>
  <si>
    <t>Asociación Indígena de Productores Agropecuarios y Comercialización Nueva esperanza</t>
  </si>
  <si>
    <t>Asociación de Productores Agropecuarios y Comercialización Yagui</t>
  </si>
  <si>
    <t>Asociación de Productores Agropecuarios y de Comercialización San José de las Palmas</t>
  </si>
  <si>
    <t>Asociación de Trabajadores Autónomos de la Comunidad las Queseras</t>
  </si>
  <si>
    <t>Cañar</t>
  </si>
  <si>
    <t>Azogues</t>
  </si>
  <si>
    <t>Pindilig</t>
  </si>
  <si>
    <t>Cooperativa de Producción Agropecuaria Virgen de la Nube de Queseras</t>
  </si>
  <si>
    <t>Luis Cordero</t>
  </si>
  <si>
    <t>Junta de Riego Luis Cordero</t>
  </si>
  <si>
    <t>Biblián</t>
  </si>
  <si>
    <t>Asociación Artesanal Flor Andina de la Comunidad de Aguarongo</t>
  </si>
  <si>
    <t>Comuna Yanacocha</t>
  </si>
  <si>
    <t>Ventura</t>
  </si>
  <si>
    <t>Corporación de Productores de Especies Menores de San Francisco de Cutuguay</t>
  </si>
  <si>
    <t>General Morales</t>
  </si>
  <si>
    <t>Asociación de Trabajadores de Desarrollo Integral Huayrapalte</t>
  </si>
  <si>
    <t>Chorocopte</t>
  </si>
  <si>
    <t>Comuna Citacar</t>
  </si>
  <si>
    <t>Ingapirca</t>
  </si>
  <si>
    <t>Virgen de la Nube de Amanta Bayopungo</t>
  </si>
  <si>
    <t>Cooperativa Agropecuaria San Isidro de Vendeleche</t>
  </si>
  <si>
    <t>Honorato Vásquez</t>
  </si>
  <si>
    <t>Asociación de Trabajadores Santa María</t>
  </si>
  <si>
    <t>Comuna Cochabamba</t>
  </si>
  <si>
    <t>Asociación de Trabajadores de Agrícolas Autónomos Manuel Fidel Veintimilla de Molobog Chico</t>
  </si>
  <si>
    <t>La Troncal</t>
  </si>
  <si>
    <t>Manuel J. Calle</t>
  </si>
  <si>
    <t>Asociación de Agricultores el Paraíso del Recinto Dos Bocas</t>
  </si>
  <si>
    <t xml:space="preserve">Toneladas </t>
  </si>
  <si>
    <t>Pancho Negro</t>
  </si>
  <si>
    <t>Asociación de Agricultores Narcisa de Jesús de la Envidia</t>
  </si>
  <si>
    <t>Guapán</t>
  </si>
  <si>
    <t>Comuna Zhindilig</t>
  </si>
  <si>
    <t>Asociación de Agricultores San Marcos</t>
  </si>
  <si>
    <t>Gualleturo</t>
  </si>
  <si>
    <t>Asociación de Mujeres Virgen de Pilagatos</t>
  </si>
  <si>
    <t>Asociación de Trabajadores Agrícolas Autónomos Manuel Fidel Veintimilla de Molobog Chico</t>
  </si>
  <si>
    <t>Asociación de Trabajadores Agrícolas Cungapite Molobog</t>
  </si>
  <si>
    <t>Comuna Sisid Ayllu Llakta</t>
  </si>
  <si>
    <t>Zhud</t>
  </si>
  <si>
    <t>Comuna Tipococha</t>
  </si>
  <si>
    <t>Déleg</t>
  </si>
  <si>
    <t>Asociación de Productores Agropecuarios Ñamurelti Nuestra Casa</t>
  </si>
  <si>
    <t>Asociación de Productores Divino Niño</t>
  </si>
  <si>
    <t>Asociación de Productores Agropecuarios Ruidoso</t>
  </si>
  <si>
    <t>Carchi</t>
  </si>
  <si>
    <t>Asociación de Productores de Quinua del Carchi</t>
  </si>
  <si>
    <t>Federación de Organizaciones Productoras de Granos Andinos del Norte "Fegrandinos"</t>
  </si>
  <si>
    <t>Espejo</t>
  </si>
  <si>
    <t>La Libertad</t>
  </si>
  <si>
    <t>Asociación de Trabajadores Agrícolas 23 de Julio</t>
  </si>
  <si>
    <t>27 de Septiembre</t>
  </si>
  <si>
    <t>Asociación de Desarrollo Agropecuario y Forestal Trabajadores Ingueza</t>
  </si>
  <si>
    <t>Asociación de Productoras y Productores Agropecuarios Jesús del Gran Poder</t>
  </si>
  <si>
    <t>San Pedro de Huaca</t>
  </si>
  <si>
    <t>Huaca</t>
  </si>
  <si>
    <t>Asociación de Productores Agropecuarios San José de Huaca</t>
  </si>
  <si>
    <t>Montúfar</t>
  </si>
  <si>
    <t>La Paz</t>
  </si>
  <si>
    <t>Asociación de Productores Agropecuarios 18 de Octubre Tuquer</t>
  </si>
  <si>
    <t>Comuna Pizán</t>
  </si>
  <si>
    <t>González Suárez</t>
  </si>
  <si>
    <t>Asociación Agropecuaria Delicias del Campo</t>
  </si>
  <si>
    <t>Mariscal Sucre</t>
  </si>
  <si>
    <t>Asociación Agropecuaria el Rosarito</t>
  </si>
  <si>
    <t>Asociación Artesanal de Elaboradores de Productos Lácteos Progresistas Mirador</t>
  </si>
  <si>
    <t>Tulcán</t>
  </si>
  <si>
    <t>Centro Agrícola del Cantón Tulcán</t>
  </si>
  <si>
    <t>Julio Andrade</t>
  </si>
  <si>
    <t>Asociación de Productores Agropecuarios Troje Productivo</t>
  </si>
  <si>
    <t>Asociación de Productores de Leche 4 de Febrero</t>
  </si>
  <si>
    <t>Chimborazo</t>
  </si>
  <si>
    <t>Alausí</t>
  </si>
  <si>
    <t>Multitud</t>
  </si>
  <si>
    <t>Comuna las Rocas</t>
  </si>
  <si>
    <t>Achupallas</t>
  </si>
  <si>
    <t>Corporación de Organizaciones Campesinas Achupallas</t>
  </si>
  <si>
    <t>Comuna Totoras</t>
  </si>
  <si>
    <t>Asociación de Mujeres Luz del Dia</t>
  </si>
  <si>
    <t>Asociación de Productores y Comercialización Agropecuaria Sumak Mikuy</t>
  </si>
  <si>
    <t>Pistishi</t>
  </si>
  <si>
    <t>Asociación de Producción y Comercialización Agropecuaria de Chimborazo</t>
  </si>
  <si>
    <t>Chambo</t>
  </si>
  <si>
    <t>Asociación de Trabajadores Agrícolas Automonos San Pedro de Llucud</t>
  </si>
  <si>
    <t>Chambo Matriz</t>
  </si>
  <si>
    <t>Chunchi</t>
  </si>
  <si>
    <t>Capsol</t>
  </si>
  <si>
    <t>Asociación de Pequeños Ganaderos y Productores de Lácteos Capsol</t>
  </si>
  <si>
    <t>Compud</t>
  </si>
  <si>
    <t>Asociación de Productores y Comercializadores Agropecuarios Compud</t>
  </si>
  <si>
    <t>Llagos</t>
  </si>
  <si>
    <t>Corporación de Producción y Comercialización Agropecuaria San José de Llagos</t>
  </si>
  <si>
    <t>Corporación de Productores Agropecuarios Callanga Bajo</t>
  </si>
  <si>
    <t>Gonzol</t>
  </si>
  <si>
    <t>Corporación de Producción y Comercialización Agropecuaria Gonzol</t>
  </si>
  <si>
    <t>Colta</t>
  </si>
  <si>
    <t>Cajabamba</t>
  </si>
  <si>
    <t>Corporación de Productores Agrícolas Huertos Gatazo Zambrano</t>
  </si>
  <si>
    <t>Cañi</t>
  </si>
  <si>
    <t>Asociación de Agricultores para la Producción Agropecuaria la Libertad</t>
  </si>
  <si>
    <t>Cumandá</t>
  </si>
  <si>
    <t>Asociación de Discapacitados Señor Jesús de la Divina Misericordia</t>
  </si>
  <si>
    <t>Asociación de Mujeres Madre Teresa de Calcuta</t>
  </si>
  <si>
    <t>Corporación de Productores Agropecuarias "Los Laureles" Aprocai</t>
  </si>
  <si>
    <t>Asociación de Trabajadores Agropecuarios Sector</t>
  </si>
  <si>
    <t>Guamote</t>
  </si>
  <si>
    <t>Cebadas</t>
  </si>
  <si>
    <t>Corporación de Productores Agroecológicos de Cebadas</t>
  </si>
  <si>
    <t xml:space="preserve">Guamote </t>
  </si>
  <si>
    <t>Comuna Totorillas Chauzán</t>
  </si>
  <si>
    <t>Comuna San Antonio de Chacaza Alto</t>
  </si>
  <si>
    <t>La Matriz</t>
  </si>
  <si>
    <t>Asociación de Producción Agropecuaria San Nicolás de Pull Grande</t>
  </si>
  <si>
    <t>Palmira</t>
  </si>
  <si>
    <t>Corporación de Productores de Leguminosas y Granos Andinos del Pueblo Puruwa</t>
  </si>
  <si>
    <t>Corporación de Desarrollo Integral Yacu Huiñán</t>
  </si>
  <si>
    <t>Asociación de Trabajadores Autónomos Mushuk Pakari</t>
  </si>
  <si>
    <t>Guano</t>
  </si>
  <si>
    <t>San Andrés</t>
  </si>
  <si>
    <t>Asociación de Productores Agropecuarios Tahualag Avanza Asotahualag</t>
  </si>
  <si>
    <t>Comuna San José de la Silveria</t>
  </si>
  <si>
    <t>Llapo</t>
  </si>
  <si>
    <t>Comuna Saguazo la Unión</t>
  </si>
  <si>
    <t>Escuela Radio Fónicas Populares del Ecuador (ERPE)</t>
  </si>
  <si>
    <t>Valparaíso</t>
  </si>
  <si>
    <t>Asociación de Productores Agropecuarios Unidos por la Vida</t>
  </si>
  <si>
    <t>Comuna Rodeo Vaquería</t>
  </si>
  <si>
    <t>Pallatanga</t>
  </si>
  <si>
    <t>Asociación de Productores Pecuarios del Cantón Pallatanga</t>
  </si>
  <si>
    <t>Corporación de Productores de Mora y Frutilla Copromof</t>
  </si>
  <si>
    <t>Corporación de Productores y Comercializadores de Frejol de los Cantones de Pallatanga Alausí y Colta Coprocofrepac</t>
  </si>
  <si>
    <t>Penipe</t>
  </si>
  <si>
    <t>La Candelaria</t>
  </si>
  <si>
    <t>Asociación de Producción Agropecuaria de la Candelaria Asoproalcan</t>
  </si>
  <si>
    <t>Comité de Desarrollo Comunitario Nabuzo Bajo</t>
  </si>
  <si>
    <t>El Altar</t>
  </si>
  <si>
    <t>Asociación Agropecuaria el Altar Asoagroalt</t>
  </si>
  <si>
    <t>Riobamba</t>
  </si>
  <si>
    <t>Punin</t>
  </si>
  <si>
    <t>Comuna Tzalarón</t>
  </si>
  <si>
    <t>San Juan</t>
  </si>
  <si>
    <t>Asociación Ñukanchik Ñan</t>
  </si>
  <si>
    <t>Libras</t>
  </si>
  <si>
    <t>Licto</t>
  </si>
  <si>
    <t>Asociación de Productores San Pedro de Licto</t>
  </si>
  <si>
    <t>Quimiag</t>
  </si>
  <si>
    <t>Corporación de Producción Comercialización Agroindustrialización Agropecuaria Acuacultura yAgroturismo Campesinos de Balcashi Coprocacb</t>
  </si>
  <si>
    <t>Asociación de Producción Agropecuaria Altar de los Andes Asoproaltan</t>
  </si>
  <si>
    <t>Asociación de Productores Tunshi San Nicolas</t>
  </si>
  <si>
    <t>San Luis</t>
  </si>
  <si>
    <t>Cooperativa de Productores Agropecuarios Basados en el Rubro Papa Conpapa Chimborazo</t>
  </si>
  <si>
    <t>Asociación de Productores Agrícolas de Licto</t>
  </si>
  <si>
    <t>Brócoli</t>
  </si>
  <si>
    <t>Corporación de Productores Orgánicos y Comercializadores Biotayta Chimborazo Coprobich</t>
  </si>
  <si>
    <t>Federación de Comunidades Campesinas de Licto</t>
  </si>
  <si>
    <t>Asociación de Productores Agropecuarios de Puculpala Aproap</t>
  </si>
  <si>
    <t>Asociación Agroartesanal 4 de Diciembre</t>
  </si>
  <si>
    <t>Cotopaxi</t>
  </si>
  <si>
    <t>La Maná</t>
  </si>
  <si>
    <t>Asociación de Productores Agrícolas Pepa de Oro</t>
  </si>
  <si>
    <t>Pucayacu</t>
  </si>
  <si>
    <t>Asociación de Ganaderos Pucayacu</t>
  </si>
  <si>
    <t xml:space="preserve">La Maná </t>
  </si>
  <si>
    <t>Guasaganda</t>
  </si>
  <si>
    <t>Asociación de Producción Agropecuaria Guasaganda "Asopagua"</t>
  </si>
  <si>
    <t>Latacunga</t>
  </si>
  <si>
    <t>Alaquez</t>
  </si>
  <si>
    <t>Asociación de Pequeños Productores Agropecuarios de Langualo Chico</t>
  </si>
  <si>
    <t>Toacaso</t>
  </si>
  <si>
    <t>Comunidad la Moya Grande</t>
  </si>
  <si>
    <t>Pastocalle</t>
  </si>
  <si>
    <t>Asociación Agroecológicos Pastocalle/ Agropas</t>
  </si>
  <si>
    <t>Belisario Quevedo</t>
  </si>
  <si>
    <t>Asociación de Mujeres Indígenas de Cotopaxi Mushuc Pacha</t>
  </si>
  <si>
    <t>Asociación de Productoras Agropecuarias Grupo de Mujeres San Francisco</t>
  </si>
  <si>
    <t>Mulalo</t>
  </si>
  <si>
    <t>Asociación de Promoción Social y Desarrollo Productivo del Barrio Macalo Grande Aprodemag</t>
  </si>
  <si>
    <t>Asociación Artesanal San Francisco de Toacaso</t>
  </si>
  <si>
    <t>Poalo</t>
  </si>
  <si>
    <t>Asociación de Artesanas Hilanderas de Tilipulo</t>
  </si>
  <si>
    <t>Asociación de Emprendedores de Cotopaxi</t>
  </si>
  <si>
    <t>Juan Montalvo</t>
  </si>
  <si>
    <t>Comuna San José Ejido</t>
  </si>
  <si>
    <t>Comuna San Juan de Pastocalle y San Bartolomé</t>
  </si>
  <si>
    <t>Pangua</t>
  </si>
  <si>
    <t>El Corazón</t>
  </si>
  <si>
    <t>Asociación de Productores Agrícolas de Punta Urco "Apapur"</t>
  </si>
  <si>
    <t>Pujilí</t>
  </si>
  <si>
    <t>Guangaje</t>
  </si>
  <si>
    <t>Asociación de Trabajadores Autónomos Yanahuayco</t>
  </si>
  <si>
    <t>Angamarca</t>
  </si>
  <si>
    <t>Comité Promejoras San Francisco de Tangango</t>
  </si>
  <si>
    <t>Asociación de Mujeres Indígena Princesa Pacha Duchicela de la Comuna Tingo Pucara.</t>
  </si>
  <si>
    <t>Zumbahua</t>
  </si>
  <si>
    <t>Asociación de Trabajadores Autónomos de Churoloma Y Tiupungo</t>
  </si>
  <si>
    <t>Sigchos</t>
  </si>
  <si>
    <t>Asociación Artesanal Asocolesig</t>
  </si>
  <si>
    <t>Salcedo</t>
  </si>
  <si>
    <t>Panzaleo</t>
  </si>
  <si>
    <t>Asociación de Productores Agropecuarios de Patain</t>
  </si>
  <si>
    <t>Mulalillo</t>
  </si>
  <si>
    <t>Comuna Unión Y Trabajo</t>
  </si>
  <si>
    <t>Comunidad Cumbijin</t>
  </si>
  <si>
    <t>Saquisilí</t>
  </si>
  <si>
    <t>Canchagua</t>
  </si>
  <si>
    <t>Asociación de Mujeres Esperanza al Futuro</t>
  </si>
  <si>
    <t>Las Pampas</t>
  </si>
  <si>
    <t>Asociación Grupo de Mujeres Santa Marianita de Jesús de la Parroquia las Pampas</t>
  </si>
  <si>
    <t>Asociación de Granjeros Integrales y Turismo Roció Arcos-Agitra</t>
  </si>
  <si>
    <t>Toacazo</t>
  </si>
  <si>
    <t>Asociación de Mujeres Indígenas San Ignacio</t>
  </si>
  <si>
    <t>El Oro</t>
  </si>
  <si>
    <t>Arenillas</t>
  </si>
  <si>
    <t>Asociación de Ganaderos del Cantón Arenillas</t>
  </si>
  <si>
    <t>Atahualpa</t>
  </si>
  <si>
    <t>San Juan de Cerro Azul</t>
  </si>
  <si>
    <t>Asociación de Ganaderos del Altiplano Orense 5 de Noviembre</t>
  </si>
  <si>
    <t>Chacras</t>
  </si>
  <si>
    <t>Asociación Agropecuaria 28 de Septiembre</t>
  </si>
  <si>
    <t>Las Lajas</t>
  </si>
  <si>
    <t>La Victoria</t>
  </si>
  <si>
    <t>Asociación de Ganaderos 24 de Mayo</t>
  </si>
  <si>
    <t>Asociación de Productores Agropecuario y Café Especiales  Bosque Petrificado Puyango Aprocel</t>
  </si>
  <si>
    <t>Marcabelí</t>
  </si>
  <si>
    <t>Marcabeli</t>
  </si>
  <si>
    <t>Cooperativa de Producción Ganadera Marcabeli</t>
  </si>
  <si>
    <t>Pasaje</t>
  </si>
  <si>
    <t>Asociación Regional de Pequeños Productores Bananeros Cerro Azul</t>
  </si>
  <si>
    <t>Cajas</t>
  </si>
  <si>
    <t>Piñas</t>
  </si>
  <si>
    <t>Asociación de Ganaderos Francisco Carrión Romero</t>
  </si>
  <si>
    <t>Saracay</t>
  </si>
  <si>
    <t>Cooperativa Ganadera 21 de Diciembre</t>
  </si>
  <si>
    <t>Zaruma</t>
  </si>
  <si>
    <t>Guizhaguiña</t>
  </si>
  <si>
    <t>Cooperativa de Producción  y Comercialización Agropecuaria Unión Ganadera Unigan</t>
  </si>
  <si>
    <t>Salvias</t>
  </si>
  <si>
    <t>Asociación de Producción y  Comercialización Agropecuaria Mirmir Asoprocamir</t>
  </si>
  <si>
    <t>Esmeraldas</t>
  </si>
  <si>
    <t>Atacames</t>
  </si>
  <si>
    <t>Tonchigue</t>
  </si>
  <si>
    <t>Asociación de Ganadería Naturaleza y Turismo</t>
  </si>
  <si>
    <t>Eloy Alfaro</t>
  </si>
  <si>
    <t xml:space="preserve">La Tola </t>
  </si>
  <si>
    <t>Asociación de Producción Ganadera Segundo Tumbaco Saltos de la Tola "Asogatola"</t>
  </si>
  <si>
    <t>Camarones</t>
  </si>
  <si>
    <t>Asociación Provincial de Ganaderos de Esmeraldas</t>
  </si>
  <si>
    <t>Majúa</t>
  </si>
  <si>
    <t>Asociación de Producción y Comercialización Agropecuaria Isla San Juan "Asocisan"</t>
  </si>
  <si>
    <t>San Mateo</t>
  </si>
  <si>
    <t>Asociación Agropecuaria 21 de Febrero/Cooperativa de Producción Agropecuaria Nuevo Timbre</t>
  </si>
  <si>
    <t>Muisne</t>
  </si>
  <si>
    <t>San Gregorio</t>
  </si>
  <si>
    <t>Asociación de Ganaderos de Muisne</t>
  </si>
  <si>
    <t>Quinindé</t>
  </si>
  <si>
    <t>Rosa Zarate</t>
  </si>
  <si>
    <t>Asociación de Ganaderos de Quinindé</t>
  </si>
  <si>
    <t>Río Verde</t>
  </si>
  <si>
    <t>Lagarto</t>
  </si>
  <si>
    <t>Asociación de Ganaderos de Lagarto</t>
  </si>
  <si>
    <t>Asociación de Campesinos Autónomos de las Comunidades de la Medianía, Cabuyal y Sandoval Asocamcs</t>
  </si>
  <si>
    <t>Rocafuerte</t>
  </si>
  <si>
    <t>Asociación de Participación Social Núcleo Autogestionario de Asistencia Técnica de Esmeraldas</t>
  </si>
  <si>
    <t>Chontaduro</t>
  </si>
  <si>
    <t>Unión de Asociaciones Artesanales Eloy Alfaro</t>
  </si>
  <si>
    <t>San Lorenzo</t>
  </si>
  <si>
    <t>Asociación de Ganaderos del Cantón San Lorenzo</t>
  </si>
  <si>
    <t>Asociación de Productores de Leche Esmeraldas Asproles</t>
  </si>
  <si>
    <t>Guayas</t>
  </si>
  <si>
    <t>Balzar</t>
  </si>
  <si>
    <t xml:space="preserve">Asociación de Ganaderos de Balzar </t>
  </si>
  <si>
    <t>Asociación de Productores Agropecuarios Nueva Esperanza</t>
  </si>
  <si>
    <t>Asociación Agropecuaria San Pedro</t>
  </si>
  <si>
    <t>Asociación de Trabajadores Agrícolas Autónomos 12 de Octubre</t>
  </si>
  <si>
    <t>Daule</t>
  </si>
  <si>
    <t>Asociación Provincial de Ganaderos de Daule</t>
  </si>
  <si>
    <t>Durán</t>
  </si>
  <si>
    <t>Asociación de Ganaderos Félix Mora León</t>
  </si>
  <si>
    <t>El Empalme</t>
  </si>
  <si>
    <t>Velasco Ibarra</t>
  </si>
  <si>
    <t>Asociación de Ganaderos 17 de Abril</t>
  </si>
  <si>
    <t>El Rosario</t>
  </si>
  <si>
    <t>Asociación de Trabajadores Agrícolas Autónomos el Topadero</t>
  </si>
  <si>
    <t>Asociación de Trabajadores Agrícolas Autónomos Unión y Progreso</t>
  </si>
  <si>
    <t>Asociación Trabajadores Agrícola Autónomo Macul</t>
  </si>
  <si>
    <t>El Triunfo</t>
  </si>
  <si>
    <t>Unión Nacional de Cunicultores del Ecuador</t>
  </si>
  <si>
    <t>Guayaquil</t>
  </si>
  <si>
    <t>Turquí</t>
  </si>
  <si>
    <t>Fundación Maquita Cushunchic Comercializando Como Hermanos "Mcch"</t>
  </si>
  <si>
    <t>San Jacinto de Yaguachi</t>
  </si>
  <si>
    <t>Yaguachi</t>
  </si>
  <si>
    <t>Asociación de Pequeños Productores de Cacao La Unión</t>
  </si>
  <si>
    <t>Palestina</t>
  </si>
  <si>
    <t>Asociación de Ganaderos 12 de Octubre</t>
  </si>
  <si>
    <t>Asociación de Montubios Perinao</t>
  </si>
  <si>
    <t>Pedro Carbo</t>
  </si>
  <si>
    <t>Sabanilla</t>
  </si>
  <si>
    <t>Corporación Agropecuaria de Mujeres Campesinas Nuevo Futuro</t>
  </si>
  <si>
    <t xml:space="preserve">Centro Agroartesanal Nuestra Señora de las Mercedes </t>
  </si>
  <si>
    <t>Valle de La Virgen</t>
  </si>
  <si>
    <t>Red de Mujeres Montubias Suave Brisa</t>
  </si>
  <si>
    <t>Asociación de Montubios 19 de Diciembre</t>
  </si>
  <si>
    <t>Hectáreas</t>
  </si>
  <si>
    <t>Salitre (Urbina Jado)</t>
  </si>
  <si>
    <t>Salitre</t>
  </si>
  <si>
    <t>Asociación Agrícola Ganadera Nueva Generación</t>
  </si>
  <si>
    <t>El Salitre</t>
  </si>
  <si>
    <t>Asociación Agrícola Ganadera 11 de Enero</t>
  </si>
  <si>
    <t>Sacas</t>
  </si>
  <si>
    <t>Asociación Agrícola Ganadera San Jacinto de Yaguachi</t>
  </si>
  <si>
    <t>Santa Lucía</t>
  </si>
  <si>
    <t>Santa Lucia</t>
  </si>
  <si>
    <t>Asociación de Ganaderos Unidos Somos Mas</t>
  </si>
  <si>
    <t>Unión de Organizaciones Sociales del Cantón Santa Lucia. Unoscasl</t>
  </si>
  <si>
    <t>Asociación de Montubios Los Luchadores de Barbasco</t>
  </si>
  <si>
    <t>Naranjito</t>
  </si>
  <si>
    <t>Asociación de Pequeños Productores Agrícolas Hermanos Quito</t>
  </si>
  <si>
    <t>Imbabura</t>
  </si>
  <si>
    <t>Ibarra</t>
  </si>
  <si>
    <t>Lita</t>
  </si>
  <si>
    <t>Asociación Integral Para el Desarrollo de Productores Lita</t>
  </si>
  <si>
    <t>Ejido de Ibarra</t>
  </si>
  <si>
    <t>Asociación de Producción Agropecuaria Cuenca del Río Mira - Asoproagcur</t>
  </si>
  <si>
    <t>La Carolina</t>
  </si>
  <si>
    <t>Corporación de Ganaderos 4 de Octubre</t>
  </si>
  <si>
    <t>La esperanza</t>
  </si>
  <si>
    <t>Asociación Agropecuaria San Francisco del Abra</t>
  </si>
  <si>
    <t>Angochagua</t>
  </si>
  <si>
    <t>Asociación Agropecuaria Manuel Freile Barba la Magdalena</t>
  </si>
  <si>
    <t>Comuna Cochas la Merced</t>
  </si>
  <si>
    <t>Asociación Agropecuaria de la Cuenca del Río Mira Aroma de Café</t>
  </si>
  <si>
    <t>Priorato</t>
  </si>
  <si>
    <t>Corporación de Productores y Comercializadores de Leguminosas de la Zona Centro-Norte de la Sierra Copcoles</t>
  </si>
  <si>
    <t>Otavalo</t>
  </si>
  <si>
    <t>San Pedro de Pataqui</t>
  </si>
  <si>
    <t>Asociación de Producción Agropecuaria 27 de Septiembre de Pataqui</t>
  </si>
  <si>
    <t>Asociación de Trabajadores Autónomos Apangora</t>
  </si>
  <si>
    <t>San José de Quichinche</t>
  </si>
  <si>
    <t>Asociación Agropecuaria San José de Tangali</t>
  </si>
  <si>
    <t>San Miguel de Urcuquí</t>
  </si>
  <si>
    <t>Buenos Aires</t>
  </si>
  <si>
    <t>Asociación de Productores Agropecuarios la Merced de Buenos Aires</t>
  </si>
  <si>
    <t>La Merced de Buenos Aires</t>
  </si>
  <si>
    <t>Asociación de Desarrollo Social Integral 24 de Junio</t>
  </si>
  <si>
    <t>Loja</t>
  </si>
  <si>
    <t>Calvas</t>
  </si>
  <si>
    <t>Cariamanga</t>
  </si>
  <si>
    <t>Asociación de Productores de Café Especial de Cariamanga</t>
  </si>
  <si>
    <t>Catamayo</t>
  </si>
  <si>
    <t>Federación Regional de Asociaciones de Pequeños Cafetaleros Ecológicos del Sur - Fapecafes</t>
  </si>
  <si>
    <t>Célica</t>
  </si>
  <si>
    <t>Asociación de Ganaderos del Cantón Célica</t>
  </si>
  <si>
    <t>Recuperado por la Dirección Distrital Mag Loja (Asociación Agro Ganadera San Pedro Apóstol)</t>
  </si>
  <si>
    <t>Asociación de Productores Agropecuarios Nuevos Horizontes</t>
  </si>
  <si>
    <t>Chaguarpamba</t>
  </si>
  <si>
    <t>Buenavista</t>
  </si>
  <si>
    <t>Asociación de Ganaderos Nuestra Señora del Perpetuo Socorro</t>
  </si>
  <si>
    <t>Santa Rufina</t>
  </si>
  <si>
    <t>Asociación de Participación Social Lozumbe</t>
  </si>
  <si>
    <t>Espíndola</t>
  </si>
  <si>
    <t>El Airo</t>
  </si>
  <si>
    <t>Asociación de Productores de Café de Altura y Comercialización de Productos Agropecuarios el Airo - Aprocairo</t>
  </si>
  <si>
    <t>Olmedo</t>
  </si>
  <si>
    <t>Tingue</t>
  </si>
  <si>
    <t>Asociación de Productores Agropecuarios San Vicente de la Tingue Asovitingue Agropecuarios San Vicente de la Tingue Asovitingue Agropecuarios San Vicente de la Tingue-Asovitingue</t>
  </si>
  <si>
    <t>Paltas</t>
  </si>
  <si>
    <t>Guachanama</t>
  </si>
  <si>
    <t>Asociación de Campesinos Siempre Unidos Huertas</t>
  </si>
  <si>
    <t>Pindal</t>
  </si>
  <si>
    <t>Organización de Productores Agropecuarios Juntos por un Futuro Mejor</t>
  </si>
  <si>
    <t>Puyango</t>
  </si>
  <si>
    <t>Alamor</t>
  </si>
  <si>
    <t>Asociación de Productores Agropecuarios del Cantón Puyango</t>
  </si>
  <si>
    <t>El Limo</t>
  </si>
  <si>
    <t>Asociación de Productores Agropecuarios 27 de Junio</t>
  </si>
  <si>
    <t>Quilanga</t>
  </si>
  <si>
    <t>Asociación de Producción Cafetalera del Sur Oriente de Loja Procafe</t>
  </si>
  <si>
    <t>Saraguro</t>
  </si>
  <si>
    <t>Asociación Agroecológica Pachamama de la Comuna Kiskinshir</t>
  </si>
  <si>
    <t>Zapotillo</t>
  </si>
  <si>
    <t>Limones</t>
  </si>
  <si>
    <t>Asociación 30 de Noviembre del Totumitos</t>
  </si>
  <si>
    <t>Asociación de Productores Agroecológicos Garzaguachana</t>
  </si>
  <si>
    <t>Mangahurco</t>
  </si>
  <si>
    <t>Asociación de Productores Artesanales la Leonera</t>
  </si>
  <si>
    <t>Asociación de Capricultores de Zapotillo</t>
  </si>
  <si>
    <t>Paletillas</t>
  </si>
  <si>
    <t>Asociación Sur Oeste Verde de Paletillas</t>
  </si>
  <si>
    <t>Los Ríos</t>
  </si>
  <si>
    <t>Babahoyo</t>
  </si>
  <si>
    <t>La Unión</t>
  </si>
  <si>
    <t>Cooperativa de Producción y Comercialización la Clementina, Trabajadores Propietarios Cooproclem</t>
  </si>
  <si>
    <t>Buena Fe</t>
  </si>
  <si>
    <t>Asociación de Ganaderos Patricia Pilar</t>
  </si>
  <si>
    <t>Mocache</t>
  </si>
  <si>
    <t>Asociación de Productores Agropecuarios San Gabriel Asosangab</t>
  </si>
  <si>
    <t>Vinces</t>
  </si>
  <si>
    <t>Asociación el Producción Agrícola el Descanso</t>
  </si>
  <si>
    <t>Palenque</t>
  </si>
  <si>
    <t>Asociación de Egresados y Profesionales de Apoyo al Desarrollo Integral de Los Ríos</t>
  </si>
  <si>
    <t>Asociación Agrícola Ganadera de Palenque</t>
  </si>
  <si>
    <t>Asociación Agropecuaria 30 de Marzo</t>
  </si>
  <si>
    <t>Pueblo Viejo</t>
  </si>
  <si>
    <t>Puerto Pechiche</t>
  </si>
  <si>
    <t>Asociación Agrícola el Progreso las Guaijas</t>
  </si>
  <si>
    <t>Asociación de Montubios Autónomos el Roble</t>
  </si>
  <si>
    <t>Urdaneta</t>
  </si>
  <si>
    <t>Ricaurte</t>
  </si>
  <si>
    <t>Asociación de Campesinos de Desarrollo Integral Pijullo</t>
  </si>
  <si>
    <t>Ventanas</t>
  </si>
  <si>
    <t>Zapotal</t>
  </si>
  <si>
    <t>Comité de Desarrollo Comunitario 12 de Octubre</t>
  </si>
  <si>
    <t>El Laurel</t>
  </si>
  <si>
    <t>Comité de Desarrollo Comunitario Acción Mutua</t>
  </si>
  <si>
    <t>Asociación de Desarrollo Comunitario Fe y Esperanza</t>
  </si>
  <si>
    <t>Asociación de Agricultores Comunitarios Agrícolas 23 de Marzo</t>
  </si>
  <si>
    <t>Asociación de Productores Agrícola Nuevo Amanecer</t>
  </si>
  <si>
    <t>Federación Provincial de Organizaciones Comunitarias Tierra Fértil</t>
  </si>
  <si>
    <t>Corporación de Maiceros Ecuador Productivo</t>
  </si>
  <si>
    <t>Asociación de Productores Agropecuarios 30 de enero</t>
  </si>
  <si>
    <t>Asociación de Producción Integral 6 de Octubre</t>
  </si>
  <si>
    <t>Asociación de Productores Autónomos Luz y Vida</t>
  </si>
  <si>
    <t>Antonio Sotomayor</t>
  </si>
  <si>
    <t>Asociación de Producción Agrícola 6 de Octubre Asoproagroc</t>
  </si>
  <si>
    <t>Asociación de Ganaderos Nueve de Diciembre</t>
  </si>
  <si>
    <t>Corporación de Organizaciones Campesinas "La Pepa de Oro"</t>
  </si>
  <si>
    <t>Manabí</t>
  </si>
  <si>
    <t>24 De Mayo</t>
  </si>
  <si>
    <t>Sixto Duran Ballén</t>
  </si>
  <si>
    <t>Asociación de Achioteros de Manabí Asoam</t>
  </si>
  <si>
    <t>Noboa</t>
  </si>
  <si>
    <t>Asociación de Producción Industrial Cafeteros de Manabí "Asproincam"</t>
  </si>
  <si>
    <t>Corporación de Jóvenes Emprendedores de Manabí</t>
  </si>
  <si>
    <t>Bellavista</t>
  </si>
  <si>
    <t>Asociación de Productores de Gallinas Criollas la Guinea</t>
  </si>
  <si>
    <t>Calceta</t>
  </si>
  <si>
    <t>Asociación de Ganaderos del Cantón Bolívar</t>
  </si>
  <si>
    <t>Bovino</t>
  </si>
  <si>
    <t>Corporación Fortaleza del Valle</t>
  </si>
  <si>
    <t>Asociación de Ganaderos del Cantón Bolívar.</t>
  </si>
  <si>
    <t>Chone</t>
  </si>
  <si>
    <t>Boyacá</t>
  </si>
  <si>
    <t>Cooperativa de Producción Agropecuaria Francisco Eloy Verá Marcillo Ltda.</t>
  </si>
  <si>
    <t>Corporación de Ganaderos de Manabí</t>
  </si>
  <si>
    <t>Convento</t>
  </si>
  <si>
    <t>Asociación de Ganaderos Hilarión Mendoza Robles</t>
  </si>
  <si>
    <t>Asociación de Ganaderos Eloy Alfaro</t>
  </si>
  <si>
    <t>Asociación de Ganaderos Convento</t>
  </si>
  <si>
    <t>Canuto</t>
  </si>
  <si>
    <t>Asociación de Ganaderos de Canuto</t>
  </si>
  <si>
    <t>Cooperativa de Producción Agropecuaria Chone Ltda.</t>
  </si>
  <si>
    <t>San Antonio</t>
  </si>
  <si>
    <t>Comuna Barquero</t>
  </si>
  <si>
    <t>El Carmen</t>
  </si>
  <si>
    <t>Asogro Asociación de Ganaderos Río de Oro</t>
  </si>
  <si>
    <t>Asociación de Criadores de Ganado Virgen del Carmen</t>
  </si>
  <si>
    <t>San Pedro de Suma</t>
  </si>
  <si>
    <t>Asociación Agropecuaria Puerto Nuevo</t>
  </si>
  <si>
    <t>Asociación de Ganaderos Flor de Manabí</t>
  </si>
  <si>
    <t>Asociación de Trabajadores Autónomos Las Delicias</t>
  </si>
  <si>
    <t>Paraíso La 14</t>
  </si>
  <si>
    <t>Asociación de Desarrollo Comunitario Carlos Julio Arosemena</t>
  </si>
  <si>
    <t>Asociación Regional de Producción y Comercialización de Plátano El Carmen-Arporcplat</t>
  </si>
  <si>
    <t>Asociación de Productores de Plátano Orgánico Barraganete y de la Raíz</t>
  </si>
  <si>
    <t>Corporación de Productores Industrializadores Agrícola Sumita Palmita Corpicsupal</t>
  </si>
  <si>
    <t>Asociación de Productores y Comercialización Agropecuaria Luz del Carmen</t>
  </si>
  <si>
    <t>Asociación Agropecuaria San Vicente de Armadillo</t>
  </si>
  <si>
    <t>Asociación de Agricultores San Ramon de Tigrillo</t>
  </si>
  <si>
    <t>Corporación Agropecuaria de Pequeños Agricultores Manga del Cura Capamc</t>
  </si>
  <si>
    <t>Corporación de Productores, Industrializadores y Comercializadores Agrícola Sumita Palmita Corpicsupal</t>
  </si>
  <si>
    <t>Flavio Alfaro</t>
  </si>
  <si>
    <t>Asociación de Ganaderos del Cantón Flavio Alfaro</t>
  </si>
  <si>
    <t>San Francisco de Novillo</t>
  </si>
  <si>
    <t>Asociación de Ganaderos San Francisco de Novillo</t>
  </si>
  <si>
    <t>Fundación el Nuevo Amanecer de Los Campesinos de Flavio Alfaro Fenacfa</t>
  </si>
  <si>
    <t>Zapallo</t>
  </si>
  <si>
    <t>Asociación Agropecuaria Zapallito "Asogrozap"</t>
  </si>
  <si>
    <t>Asociación de Productores San Francisco de Novillo</t>
  </si>
  <si>
    <t>Jama</t>
  </si>
  <si>
    <t>Asociación de Ganaderos Jama</t>
  </si>
  <si>
    <t>Jipijapa</t>
  </si>
  <si>
    <t>La América</t>
  </si>
  <si>
    <t>Asociación Agropecuaria 27 de Junio</t>
  </si>
  <si>
    <t>Puerto Cayo</t>
  </si>
  <si>
    <t>Asociación Agroartesanal Puerto la Boca de Canta Gallo</t>
  </si>
  <si>
    <t>Unión de Organizaciones Campesinas del Sur de Manabí Upocam</t>
  </si>
  <si>
    <t xml:space="preserve">Jipijapa </t>
  </si>
  <si>
    <t>Asociación Agropecuaria el Nuevo Porvenir</t>
  </si>
  <si>
    <t>Corporación Agropecuaria 3 de Octubre</t>
  </si>
  <si>
    <t>Federación de la Producción de Café y Complementarios de la Federación de Organizaciones Campesinas de la Zona Sur de Manabí "Focazsumm"</t>
  </si>
  <si>
    <t>Junín</t>
  </si>
  <si>
    <t>Asociación de Ganaderos Nueva esperanza del Cantón Junín</t>
  </si>
  <si>
    <t>Asociación de Productores Agrícola la Montañita</t>
  </si>
  <si>
    <t>Asociación de Ganaderos Olmedo</t>
  </si>
  <si>
    <t>Federación de Ganaderos del Ecuador</t>
  </si>
  <si>
    <t xml:space="preserve">Asociación de Ganaderos Olmedo </t>
  </si>
  <si>
    <t>Cooperativa de Servicios Agropecuarios Cedocao</t>
  </si>
  <si>
    <t>Asociación de Productores Agrícola Pescado Arriba</t>
  </si>
  <si>
    <t>Paján</t>
  </si>
  <si>
    <t>Pajan</t>
  </si>
  <si>
    <t>Asociación Campesina de Colines</t>
  </si>
  <si>
    <t>Guale</t>
  </si>
  <si>
    <t>Asociación Campesina las Piedras</t>
  </si>
  <si>
    <t>Campozano</t>
  </si>
  <si>
    <t>Asociación Campesina 15 de Diciembre</t>
  </si>
  <si>
    <t>Asociación de Ganaderos Pajan</t>
  </si>
  <si>
    <t>Federación de Organizaciones Montubias Unidas por el Desarrollo del Cantón Pajan - Fomudep</t>
  </si>
  <si>
    <t>Pedernales</t>
  </si>
  <si>
    <t>Asociación de Ganaderos de Atahualpa</t>
  </si>
  <si>
    <t>Chibunga</t>
  </si>
  <si>
    <t>Asociación de Ganaderos Chibunga</t>
  </si>
  <si>
    <t>Asociación de Ganaderos San Francisco</t>
  </si>
  <si>
    <t>Cojimíes</t>
  </si>
  <si>
    <t>Asociación de Campesinos del Progreso del Río Tiwa "Asotiwa" del Sitio Calderón</t>
  </si>
  <si>
    <t>Asociación de Campesinos para el Desarrollo Productivo y Comunitario del Sector Maché Asomache</t>
  </si>
  <si>
    <t>Pichincha</t>
  </si>
  <si>
    <t>Asociación de Ganaderos del Cantón Pichincha</t>
  </si>
  <si>
    <t>Unión Provincial de Organizaciones Campesinas de Manabí Upocam</t>
  </si>
  <si>
    <t>Portoviejo</t>
  </si>
  <si>
    <t>Crucita</t>
  </si>
  <si>
    <t>Asociación de Producción Agropecuaria Valle del Río Portoviejo Asoproagrorio</t>
  </si>
  <si>
    <t>Asociación Artesanal Santa Martha de Mapasingue</t>
  </si>
  <si>
    <t>Asociación Agroindustrial la Milagrosa (Comuna el Milagro)</t>
  </si>
  <si>
    <t>Puerto López</t>
  </si>
  <si>
    <t>Cooperativa de Producción Pesquera Artesanal Cogaevismar</t>
  </si>
  <si>
    <t>Asociación de Ganaderos Rocafuerte</t>
  </si>
  <si>
    <t>Asociación de Multiplicadores de Semilla de Maíz Nueva era Danzarín</t>
  </si>
  <si>
    <t>Asociación Agropecuaria Nueva Generación</t>
  </si>
  <si>
    <t>Asociación de Producción Agropecuaria Reverendo Juan Palomino Muñoz</t>
  </si>
  <si>
    <t>Asociación Agrícola la Esperanza del Mañana</t>
  </si>
  <si>
    <t>Santa Ana</t>
  </si>
  <si>
    <t>Santa Ana de Vuelta Larga</t>
  </si>
  <si>
    <t>Asociación Regional de Ganaderos Ricardo Mieles Alarcón</t>
  </si>
  <si>
    <t xml:space="preserve">San Pablo </t>
  </si>
  <si>
    <t>Asociación de Campesinos Progreso Las Cucarachas</t>
  </si>
  <si>
    <t>Comité de Desarrollo Comunitario 10 de Agosto</t>
  </si>
  <si>
    <t>Asociación Agrícola Camino Nuevo</t>
  </si>
  <si>
    <t>Comité de Desarrollo Comunitario 6 de Marzo</t>
  </si>
  <si>
    <t>Sucre</t>
  </si>
  <si>
    <t>San Isidro</t>
  </si>
  <si>
    <t>Asociación Agropecuaria Pecuaria Campo Verde</t>
  </si>
  <si>
    <t>Charapoto</t>
  </si>
  <si>
    <t>Cooperativa de Producción Agrícola eloy Alfaro de San Bartolo Charapoto</t>
  </si>
  <si>
    <t>Tosagua</t>
  </si>
  <si>
    <t>Asociación de Ganaderos del Cantón Tosagua</t>
  </si>
  <si>
    <t>Asociación de Mujeres Comunitarias del Cantón Tosagua</t>
  </si>
  <si>
    <t>Morona Santiago</t>
  </si>
  <si>
    <t>Gualaquiza</t>
  </si>
  <si>
    <t>Centro Agrícola Cantonal de Gualaquiza</t>
  </si>
  <si>
    <t>Huamboya</t>
  </si>
  <si>
    <t>Asociación de Pequeños Productores Agropecuarios de Huamboya</t>
  </si>
  <si>
    <t>Limón Indanza</t>
  </si>
  <si>
    <t>Indanza</t>
  </si>
  <si>
    <t>Asociación de Ganaderos Campo Alegre</t>
  </si>
  <si>
    <t xml:space="preserve">Morona </t>
  </si>
  <si>
    <t>Sevilla Don Bosco</t>
  </si>
  <si>
    <t>Asociación de Productores Agropecuarios los Amazónicos</t>
  </si>
  <si>
    <t>Pablo Sexto</t>
  </si>
  <si>
    <t>Asociación Charoláis de Morona Santiago</t>
  </si>
  <si>
    <t>General Leónidas Plaza Gutiérrez</t>
  </si>
  <si>
    <t>Asociación de Productores Agropecuarios y Ganaderos la Mega Jeracef</t>
  </si>
  <si>
    <t>Morona</t>
  </si>
  <si>
    <t>Rio Blanco</t>
  </si>
  <si>
    <t>Asociación de Productores y Comercializadores de Leche y Sus Derivados del Cantón Morona "Asoprolena"</t>
  </si>
  <si>
    <t>Centro Agrícola Cantonal de Pablo Sexto</t>
  </si>
  <si>
    <t>Palora</t>
  </si>
  <si>
    <t>16 de Agosto</t>
  </si>
  <si>
    <t>Asociación Agroganadera los Amigos Amazónicos</t>
  </si>
  <si>
    <t>Asociación de Productores y Comercialización de Pitajaya y Otros Productos Palora</t>
  </si>
  <si>
    <t>Sucúa</t>
  </si>
  <si>
    <t>Sucua</t>
  </si>
  <si>
    <t>Asociación de Productores Lecheros Innovadores del Cantón Sucúa</t>
  </si>
  <si>
    <t>Santiago</t>
  </si>
  <si>
    <t>Tayuza</t>
  </si>
  <si>
    <t>Asociación Unión Visión y Progreso</t>
  </si>
  <si>
    <t>Napo</t>
  </si>
  <si>
    <t>Archidona</t>
  </si>
  <si>
    <t>Cotundo</t>
  </si>
  <si>
    <t>Asociación de Ganaderos de Jondachi - Huacamayos / Asociación de Ganaderos Cotundo</t>
  </si>
  <si>
    <t>Quijos</t>
  </si>
  <si>
    <t>Papallacta</t>
  </si>
  <si>
    <t>Viceministerio de Acuacultura y Pesca (Centro de Investigaciones Acuícolas Ceniac)</t>
  </si>
  <si>
    <t>El Chaco</t>
  </si>
  <si>
    <t>Oyacachi</t>
  </si>
  <si>
    <t>Asociación Agropecuaria de Oyacachi</t>
  </si>
  <si>
    <t>Gonzalo Díaz de Pineda</t>
  </si>
  <si>
    <t>Asociación Ganaderos del Bombón</t>
  </si>
  <si>
    <t>Asociación de Productores Agropecuarios y Comercialización de El Chaco</t>
  </si>
  <si>
    <t>Sardinas</t>
  </si>
  <si>
    <t xml:space="preserve">Corporación Agropecuaria de San Marcos </t>
  </si>
  <si>
    <t>Baeza</t>
  </si>
  <si>
    <t>Asociación de Ganaderos del Cantón Quijos</t>
  </si>
  <si>
    <t>Cosanga</t>
  </si>
  <si>
    <t>Asociación de Ganaderos de Cosanga</t>
  </si>
  <si>
    <t>San Francisco de Borja</t>
  </si>
  <si>
    <t>Asociación Agro Silvopastoril Productores de San Francisco de Borja</t>
  </si>
  <si>
    <t>Orellana</t>
  </si>
  <si>
    <t>Aguarico</t>
  </si>
  <si>
    <t>Nuevo Rocafuerte</t>
  </si>
  <si>
    <t>Comuna Kichwa Boca Tiputini</t>
  </si>
  <si>
    <t>La Joya De Los Sachas</t>
  </si>
  <si>
    <t>Lago San Pedro</t>
  </si>
  <si>
    <t>Asociación de Maiceros La Joya</t>
  </si>
  <si>
    <t>Pastaza</t>
  </si>
  <si>
    <t>Veracruz</t>
  </si>
  <si>
    <t>Asociación de Ganaderos de Pastaza</t>
  </si>
  <si>
    <t>Asociación de Ganaderos el Triunfo</t>
  </si>
  <si>
    <t>Asociación Agropecuaria y Turística San Francisco</t>
  </si>
  <si>
    <t>Diez de Agosto</t>
  </si>
  <si>
    <t>Asociación de Productores Agropecuarios Unión Libre</t>
  </si>
  <si>
    <t>Mera</t>
  </si>
  <si>
    <t>Madre Tierra</t>
  </si>
  <si>
    <t>Consejo de Pueblos y Organizaciones Indígenas Evangélicos del Ecuador (Feine)</t>
  </si>
  <si>
    <t>Yuca</t>
  </si>
  <si>
    <t>San Miguel De Los Bancos</t>
  </si>
  <si>
    <t>San Miguel de Los Bancos</t>
  </si>
  <si>
    <t>Asociación Agrícola Ganadera 11 de Junio</t>
  </si>
  <si>
    <t>Cayambe</t>
  </si>
  <si>
    <t>Cangahua</t>
  </si>
  <si>
    <t>Asociación Agrícola Y Ganadera 8 de Julio</t>
  </si>
  <si>
    <t>Asociación Agrícola Y Ganadera Sumak Wakra</t>
  </si>
  <si>
    <t>San José de Ayora</t>
  </si>
  <si>
    <t>Asociación de Producción Agropecuaria y Apoyo Comunitario Nuevo Futuro de Paquiestancia</t>
  </si>
  <si>
    <t>Asociación Agropecuaria Campo Verde de Turucucho</t>
  </si>
  <si>
    <t>Asociación Artesanal Oro Blanco Aarob</t>
  </si>
  <si>
    <t>Comuna San Antonio</t>
  </si>
  <si>
    <t>Asociación de Productores Agropecuarios Artesanales "Sumak Kawsay" San Pablo Urco</t>
  </si>
  <si>
    <t>Asociación Artesanal Urcusisa</t>
  </si>
  <si>
    <t>Asociación de Mujeres Productoras de Cuyes de Cayambe "Aprocuy"</t>
  </si>
  <si>
    <t>Mejía</t>
  </si>
  <si>
    <t>Uyumbicho</t>
  </si>
  <si>
    <t>Asociación de Productores Agropecuarios San Pedro de Pilopata</t>
  </si>
  <si>
    <t>Pedro Moncayo</t>
  </si>
  <si>
    <t>Tocachi</t>
  </si>
  <si>
    <t>Asociación Productores Agropecuarios "Pambahuasi Rumitola"</t>
  </si>
  <si>
    <t>Malchingui</t>
  </si>
  <si>
    <t>Asociación de Productores Agropecuarios Malchingui</t>
  </si>
  <si>
    <t>Pedro Vicente Maldonado</t>
  </si>
  <si>
    <t>Asociación de Desarrollo Productivo Konrad Adenawer</t>
  </si>
  <si>
    <t>Puerto Quito</t>
  </si>
  <si>
    <t>Asociación Agro Artesanal Primero de Junio</t>
  </si>
  <si>
    <t>Asociación de Producción Agropecuaria Artesanal Nueva Esperanza Asoane</t>
  </si>
  <si>
    <t>Distrito Metropolitano de Quito</t>
  </si>
  <si>
    <t>Gualea</t>
  </si>
  <si>
    <t>Asociación de Pequeños Productores Lecheros de Gualea</t>
  </si>
  <si>
    <t>Guayabillas</t>
  </si>
  <si>
    <t>Asociación Artesanal de Productores Agropecuarios entre Ríos</t>
  </si>
  <si>
    <t>Lloa</t>
  </si>
  <si>
    <t>Asociación de Productores Agropecuarios Virgen del Volcán</t>
  </si>
  <si>
    <t>Atahualpa (Habaspamba)</t>
  </si>
  <si>
    <t>Asociación Agrícola y Ganadera Atahualpa</t>
  </si>
  <si>
    <t>Yaruqui</t>
  </si>
  <si>
    <t>Asociación de Agropecuarios Álvarez - Adaa</t>
  </si>
  <si>
    <t>Nanegalito</t>
  </si>
  <si>
    <t>Asociación de Ganaderos Tulipe</t>
  </si>
  <si>
    <t>Organización Campesina Adjudicataria de Tierras de Reforma Agraria Urauco</t>
  </si>
  <si>
    <t>Pacto</t>
  </si>
  <si>
    <t>Asociación Ganadera Haciendas Altas de Pacto Asoganalpa</t>
  </si>
  <si>
    <t>Comunidad Oswaldo Guayasamín</t>
  </si>
  <si>
    <t>0.175038</t>
  </si>
  <si>
    <t>Asociación Artesanal de Productores y Comercializadores de Café del Noroccidente de Pichincha Aaprocnop</t>
  </si>
  <si>
    <t>Pifo</t>
  </si>
  <si>
    <t>Asociación de Pequeños Productores y Comercializadores de Hortalizas Y Animales Menores el Tablón</t>
  </si>
  <si>
    <t>Pintag</t>
  </si>
  <si>
    <t>Asociación de Trabajadores Agrícolas Virgen del Carmen</t>
  </si>
  <si>
    <t>Asociación de Productores Agropecuarios Santo Domingo de los Tsáchilas de Pintag</t>
  </si>
  <si>
    <t>Asociación de Productores Agropecuarios "San Juan de Chillogallo"</t>
  </si>
  <si>
    <t>Rumiñahui</t>
  </si>
  <si>
    <t>Asociación de Producción Agrícola Ganadera Rumipamba Pueblo de Páramo</t>
  </si>
  <si>
    <t>Asociación Artesanal Asipa</t>
  </si>
  <si>
    <t>Asociación Artesanal Nueva Era Productiva</t>
  </si>
  <si>
    <t>Santa Elena</t>
  </si>
  <si>
    <t>Manglar alto</t>
  </si>
  <si>
    <t>Asociación de Producción Avícola Unidas Triunfaremos, Asoprounitri</t>
  </si>
  <si>
    <t>Colonche</t>
  </si>
  <si>
    <t>Asociación de Producción Avícola Mujeres María Magdalena Bambil Collao Asoviban</t>
  </si>
  <si>
    <t>Asociación de Producción Avícola el Santos de Israel, Asoavisanto</t>
  </si>
  <si>
    <t>Centro Artesanal de Procesamiento de Paja Toquilla de Barcelona</t>
  </si>
  <si>
    <t>Cooperativa de Producción Acuícola Aquacultivos Marinos "Cooproacmar"</t>
  </si>
  <si>
    <t>Chanduy</t>
  </si>
  <si>
    <t>Comuna San Rafael</t>
  </si>
  <si>
    <t>Asociación de Ganaderos de la Provincia de Santa Elena</t>
  </si>
  <si>
    <t>Simón Bolívar</t>
  </si>
  <si>
    <t>Recuperado por la Dirección Distrital Mag Santa Elena (Comuna Juntas del Pacífico)</t>
  </si>
  <si>
    <t>Cabecera Cantonal</t>
  </si>
  <si>
    <t>Asociación de Productores Agropecuarios Valle Manantial</t>
  </si>
  <si>
    <t xml:space="preserve">DDA Santa elena - No se reporta información </t>
  </si>
  <si>
    <t>Comuna Las Balsas</t>
  </si>
  <si>
    <t>Comuna Sube y Baja</t>
  </si>
  <si>
    <t>Asociación de Producción Agrícola Pidaasse "Asopropid"</t>
  </si>
  <si>
    <t>Santo Domingo de los Tsáchilas</t>
  </si>
  <si>
    <t>La Concordia</t>
  </si>
  <si>
    <t>Asociación de Ganaderos La Concordia</t>
  </si>
  <si>
    <t xml:space="preserve">Santo Domingo </t>
  </si>
  <si>
    <t>Alluriquín</t>
  </si>
  <si>
    <t>Asociación de Producción Agropecuaria San José de Alluriquín</t>
  </si>
  <si>
    <t>El Esfuerzo</t>
  </si>
  <si>
    <t>Asociación de Productores Agropecuarios la Reforma Asopar</t>
  </si>
  <si>
    <t>Santo Domingo de Los Colorados</t>
  </si>
  <si>
    <t>Asociación Artesanal Praderas del Toachi</t>
  </si>
  <si>
    <t>Valle Hermoso</t>
  </si>
  <si>
    <t>Asociación Agropecuaria Cristóbal Colón</t>
  </si>
  <si>
    <t>Asociación Agropecuaria y Piscícola la Florida</t>
  </si>
  <si>
    <t>Asociación de Producción Agropecuaria 10 de Agosto de Lindiche-Mulaute</t>
  </si>
  <si>
    <t>Asociación Agroartesanal Estero Frío</t>
  </si>
  <si>
    <t>Asociación Agropecuaria San Miguel de Lelia</t>
  </si>
  <si>
    <t>Asociación Productores Agropecuarios Francisco de Orellana</t>
  </si>
  <si>
    <t>Puerto Limón</t>
  </si>
  <si>
    <t>Asociación Agroartesanal Congomita Cona Du</t>
  </si>
  <si>
    <t>Santa María del Toachi</t>
  </si>
  <si>
    <t>Asociación de Productores Santa Cecilia</t>
  </si>
  <si>
    <t>asociación de Producción Agropecuaria 10 de Agosto de Lindiche-Mulaute</t>
  </si>
  <si>
    <t>Luz de América</t>
  </si>
  <si>
    <t>Asociación de Productores Agropecuarios Congoma</t>
  </si>
  <si>
    <t>Asociación de Productores Agrícolas Unidos por un Futuro</t>
  </si>
  <si>
    <t>San Jacinto del Búa</t>
  </si>
  <si>
    <t>Asociación de Producción Agropecuaria El Porvenir</t>
  </si>
  <si>
    <t>Asociación de Productores Agropecuarios Sin Frontera</t>
  </si>
  <si>
    <t>Asociación de Productores Agropecuarios la Valencia</t>
  </si>
  <si>
    <t>Asociación Agroartesanal la Providencia</t>
  </si>
  <si>
    <t>Unión de Asociaciones de Producción Agrícola Pecuaria y Piscícola Udodic</t>
  </si>
  <si>
    <t>Asociación Agroartesanal Puerto Limón</t>
  </si>
  <si>
    <t>Federación de Organizaciones Populares y Campesinas del Cantón Santo Domingo de Los Colorados Frocampo</t>
  </si>
  <si>
    <t>Asociación de Productores Agropecuarios Sin Fronteras</t>
  </si>
  <si>
    <t>Sucumbíos</t>
  </si>
  <si>
    <t>Cáscales</t>
  </si>
  <si>
    <t>Sevilla</t>
  </si>
  <si>
    <t>Asociación de Ganaderos Mi Lecherita del Recinto San Miguel/ Asociación de Ganaderos el Triunfo (1691707284001)/ Asociación de Ganaderos Primero de Mayo del Recinto San Carlos (2191724057001)</t>
  </si>
  <si>
    <t>Gonzalo Pizarro</t>
  </si>
  <si>
    <t>Puerto Libre</t>
  </si>
  <si>
    <t>Asociación de Productores Agrícolas y Ganaderos La Esperanza</t>
  </si>
  <si>
    <t>Lago Agrio</t>
  </si>
  <si>
    <t>Jambelí</t>
  </si>
  <si>
    <t>Asociación de Ganaderos Jambelí</t>
  </si>
  <si>
    <t>Lumbaqui</t>
  </si>
  <si>
    <t>Asociación Agropecuaria Luz de Oriente</t>
  </si>
  <si>
    <t>Asociación Agropecuaria Las Delicias del Valle</t>
  </si>
  <si>
    <t>Tungurahua</t>
  </si>
  <si>
    <t>Ambato</t>
  </si>
  <si>
    <t>Pilahuin</t>
  </si>
  <si>
    <t>Corporación de Organizaciones Campesinas de Pilahuin - Cocap</t>
  </si>
  <si>
    <t>Corporación de Organizaciones Populares y Campesinas "Cristóbal Pajuña" Cocp</t>
  </si>
  <si>
    <t>Santiago De Píllaro</t>
  </si>
  <si>
    <t>Baquerizo Moreno</t>
  </si>
  <si>
    <t>Asociación de Productores Alternativos y Afines Unión y Progreso</t>
  </si>
  <si>
    <t>Pasa</t>
  </si>
  <si>
    <t>Unión de Organizaciones Campesinas e Indígenas de Pasa - Uocaip</t>
  </si>
  <si>
    <t>Asociación de Productores Agrícolas y Pecuarias San José de Llanagahua</t>
  </si>
  <si>
    <t>Quisapincha</t>
  </si>
  <si>
    <t>Asociación Agropecuaria Condenzan Asocond</t>
  </si>
  <si>
    <t>Montalvo</t>
  </si>
  <si>
    <t>Asociación de Productores Agrícolas del Rubro Papa Conpapa "Agropapa "</t>
  </si>
  <si>
    <t>Santa Rosa</t>
  </si>
  <si>
    <t>Asociación de Producción Agropecuaria Toalla Misquilli "Asoprotomi"</t>
  </si>
  <si>
    <t>Augusto Martínez</t>
  </si>
  <si>
    <t>Asociación de Producción Alternativa Samanga Centro</t>
  </si>
  <si>
    <t>Asociación de Trabajadores Agropecuarios Carihuayrazo de Chiquicahua</t>
  </si>
  <si>
    <t>Asociación Artesanal Clavelito de Putugleo Grande</t>
  </si>
  <si>
    <t>Cevallos</t>
  </si>
  <si>
    <t>Junta de Riego de la Acequia Mocha Huachi</t>
  </si>
  <si>
    <t>Mocha</t>
  </si>
  <si>
    <t>Yanahurco</t>
  </si>
  <si>
    <t>Asociación de Trabajadores Agrícolas Trabajo Y Desarrollo</t>
  </si>
  <si>
    <t>Asociación de Producción Agropecuaria Atillo Piedra Blanca</t>
  </si>
  <si>
    <t>Patate</t>
  </si>
  <si>
    <t>Asociación de Productores Sucre Hacia el Futuro</t>
  </si>
  <si>
    <t>Asociación de Agricultores Autónomos los Manteles</t>
  </si>
  <si>
    <t>Asociación de Productores Agropecuarios el Triunfo Patate</t>
  </si>
  <si>
    <t>Asociación Agropecuaria Quinlata Patate</t>
  </si>
  <si>
    <t>San Pedro de Pelileo</t>
  </si>
  <si>
    <t xml:space="preserve">García Moreno </t>
  </si>
  <si>
    <t>Asociación de Producción Alternativa Sigualo Alto</t>
  </si>
  <si>
    <t>García Moreno</t>
  </si>
  <si>
    <t>Chiquicha</t>
  </si>
  <si>
    <t>Asociación de Productores Agroecológicos y Turísticos Chiquicha</t>
  </si>
  <si>
    <t>Asociación de Productores Alternativos Bolívar Huambalito</t>
  </si>
  <si>
    <t>Asociación de Producción Alternativa Sigualó Alto</t>
  </si>
  <si>
    <t>Santiago de Píllaro</t>
  </si>
  <si>
    <t>Presidente Urbina</t>
  </si>
  <si>
    <t>Asociación Penileo Agrovida</t>
  </si>
  <si>
    <t>Asociación de Productores Agrícolas del Rubro Papa Con Papa Agropapa</t>
  </si>
  <si>
    <t>Urbina</t>
  </si>
  <si>
    <t>Asociación Artesanal de Producción de Bienes Agrícolas Y Pecuarios de Pillaro</t>
  </si>
  <si>
    <t>Quero</t>
  </si>
  <si>
    <t>Rumipamba</t>
  </si>
  <si>
    <t>Asociación de Productores Y Comercializadores de Huevos de Campo</t>
  </si>
  <si>
    <t>Asociación de Productores Y Comercializadores de Leche del Cantón Quero Aproleq</t>
  </si>
  <si>
    <t>Yanayacu</t>
  </si>
  <si>
    <t>Asociación Artesanal el Panecillo</t>
  </si>
  <si>
    <t>Asociación Artesanal Tierra Productiva</t>
  </si>
  <si>
    <t>Asociación de Productores "Agro - Ganaderos San Francisco de Pilco"</t>
  </si>
  <si>
    <t>Comuna Chaupi Cusi</t>
  </si>
  <si>
    <t>Asociación de Productores Fe Por la Leche Fuerza Pillareña</t>
  </si>
  <si>
    <t>Tisaleo</t>
  </si>
  <si>
    <t>Quinchicoto</t>
  </si>
  <si>
    <t>Asociación de Trabajadores Agrícolas Santa Marianita</t>
  </si>
  <si>
    <t>Zamora Chinchipe</t>
  </si>
  <si>
    <t>Yantzaza</t>
  </si>
  <si>
    <t>Los encuentros</t>
  </si>
  <si>
    <t>Asociación Agropecuaria Saraguros del Padmi Agrosep</t>
  </si>
  <si>
    <t xml:space="preserve">Cerelaes </t>
  </si>
  <si>
    <t>Centro de Acopio Agrícola</t>
  </si>
  <si>
    <t>Centro de Acopio de Leche</t>
  </si>
  <si>
    <t>Planta de Industrialización</t>
  </si>
  <si>
    <t>Planta de Lácteos</t>
  </si>
  <si>
    <t>Centro de Abastecimiento Bovino</t>
  </si>
  <si>
    <t>Centro de Mecanización</t>
  </si>
  <si>
    <t>Criaderos de Animales</t>
  </si>
  <si>
    <t>Centro de Comercialización Bovinos</t>
  </si>
  <si>
    <t>Piladora de Arroz</t>
  </si>
  <si>
    <t>Planta de Alimento Para Animales</t>
  </si>
  <si>
    <t>Planta de Bioinsumos</t>
  </si>
  <si>
    <t>Centro de Investigación Acuícola</t>
  </si>
  <si>
    <t>Planta de Secado Maíz</t>
  </si>
  <si>
    <t>Planta Poscosecha de Tubérculos</t>
  </si>
  <si>
    <t>150 bultos de paja mensual</t>
  </si>
  <si>
    <t>Etiquetas de fila</t>
  </si>
  <si>
    <t>Total general</t>
  </si>
  <si>
    <t>Secado y Catación de Café</t>
  </si>
  <si>
    <t>Cuenta de Tipo de Inversión</t>
  </si>
  <si>
    <t>Activo</t>
  </si>
  <si>
    <t>Número</t>
  </si>
  <si>
    <t>Centros Agropecuarios</t>
  </si>
  <si>
    <t>Estado</t>
  </si>
  <si>
    <t>Planta de Alimento para Animales</t>
  </si>
  <si>
    <t>Símbolo</t>
  </si>
  <si>
    <t>Total</t>
  </si>
  <si>
    <t>Centros Agropecuarios - Región Costa</t>
  </si>
  <si>
    <t xml:space="preserve">Número </t>
  </si>
  <si>
    <t>(Varios elementos)</t>
  </si>
  <si>
    <t>Centros Agropecuarios - Región Sierra</t>
  </si>
  <si>
    <t>Centros Agropecuarios - Región Amazónica</t>
  </si>
  <si>
    <t>Centro de abastecimiento bovino</t>
  </si>
  <si>
    <t>Centro de acopio agrícola</t>
  </si>
  <si>
    <t>Centro de acopio de leche</t>
  </si>
  <si>
    <t>Centro de comercialización bovinos</t>
  </si>
  <si>
    <t>Centro de investigación acuícola</t>
  </si>
  <si>
    <t>Centro de mecanización</t>
  </si>
  <si>
    <t>Criadero de animales</t>
  </si>
  <si>
    <t>Piladora de arroz</t>
  </si>
  <si>
    <t>Planta de bioinsumos</t>
  </si>
  <si>
    <t>Planta de industrialización</t>
  </si>
  <si>
    <t>Planta de lácteos</t>
  </si>
  <si>
    <t>Planta poscosecha de tubérculos</t>
  </si>
  <si>
    <t>Secado y catación de café</t>
  </si>
  <si>
    <t>Tipo</t>
  </si>
  <si>
    <r>
      <rPr>
        <b/>
        <vertAlign val="superscript"/>
        <sz val="10"/>
        <color theme="1"/>
        <rFont val="Arial"/>
        <family val="2"/>
      </rPr>
      <t>2,3,4</t>
    </r>
    <r>
      <rPr>
        <b/>
        <vertAlign val="superscript"/>
        <sz val="12"/>
        <color theme="1"/>
        <rFont val="Arial"/>
        <family val="2"/>
      </rPr>
      <t xml:space="preserve"> </t>
    </r>
    <r>
      <rPr>
        <sz val="8"/>
        <color theme="1"/>
        <rFont val="Arial"/>
        <family val="2"/>
      </rPr>
      <t>Número de centros agropecuarios que corresponden a una misma organización.</t>
    </r>
  </si>
  <si>
    <r>
      <rPr>
        <b/>
        <vertAlign val="superscript"/>
        <sz val="10"/>
        <color theme="1"/>
        <rFont val="Arial"/>
        <family val="2"/>
      </rPr>
      <t>2,3,4</t>
    </r>
    <r>
      <rPr>
        <b/>
        <vertAlign val="superscript"/>
        <sz val="12"/>
        <color theme="1"/>
        <rFont val="Arial"/>
        <family val="2"/>
      </rPr>
      <t xml:space="preserve"> </t>
    </r>
    <r>
      <rPr>
        <sz val="7"/>
        <color theme="1"/>
        <rFont val="Arial"/>
        <family val="2"/>
      </rPr>
      <t>Número de centros agropecuarios que corresponden a una misma organización.</t>
    </r>
  </si>
  <si>
    <r>
      <rPr>
        <b/>
        <vertAlign val="superscript"/>
        <sz val="12"/>
        <color theme="1"/>
        <rFont val="Arial"/>
        <family val="2"/>
      </rPr>
      <t xml:space="preserve">2,3,4 </t>
    </r>
    <r>
      <rPr>
        <sz val="9"/>
        <color theme="1"/>
        <rFont val="Arial"/>
        <family val="2"/>
      </rPr>
      <t>Número de centros agropecuarios que corresponden a una misma organización.</t>
    </r>
  </si>
  <si>
    <t>Planta de alimento para animales</t>
  </si>
  <si>
    <t>Planta de secado maíz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</si>
</sst>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 * #,##0.00_ ;_ * \-#,##0.00_ ;_ * &quot;-&quot;??_ ;_ @_ "/>
    <numFmt numFmtId="164" formatCode="0000000000000"/>
    <numFmt numFmtId="165" formatCode="0.000000"/>
  </numFmts>
  <fonts count="20" x14ac:knownFonts="1">
    <font>
      <sz val="11"/>
      <color theme="1"/>
      <name val="Calibri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 Narrow"/>
      <family val="2"/>
    </font>
    <font>
      <b/>
      <sz val="12"/>
      <color theme="1" tint="0.34998626667073579"/>
      <name val="Arial Narrow"/>
      <family val="2"/>
    </font>
    <font>
      <b/>
      <sz val="12"/>
      <color theme="3" tint="-0.499984740745262"/>
      <name val="Arial Narrow"/>
      <family val="2"/>
    </font>
    <font>
      <b/>
      <sz val="10"/>
      <color theme="0"/>
      <name val="Arial Narrow"/>
      <family val="2"/>
    </font>
    <font>
      <sz val="10"/>
      <color theme="0"/>
      <name val="Arial Narrow"/>
      <family val="2"/>
    </font>
    <font>
      <sz val="12"/>
      <color theme="1"/>
      <name val="Arial Narrow"/>
      <family val="2"/>
    </font>
    <font>
      <sz val="12"/>
      <color rgb="FF000000"/>
      <name val="Arial Narrow"/>
      <family val="2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vertAlign val="superscript"/>
      <sz val="12"/>
      <color theme="1"/>
      <name val="Arial"/>
      <family val="2"/>
    </font>
    <font>
      <sz val="9"/>
      <color theme="1"/>
      <name val="Arial"/>
      <family val="2"/>
    </font>
    <font>
      <sz val="8"/>
      <color theme="1"/>
      <name val="Arial"/>
      <family val="2"/>
    </font>
    <font>
      <sz val="7"/>
      <color theme="1"/>
      <name val="Arial"/>
      <family val="2"/>
    </font>
    <font>
      <b/>
      <vertAlign val="superscript"/>
      <sz val="10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theme="3"/>
      </top>
      <bottom style="thin">
        <color indexed="64"/>
      </bottom>
      <diagonal/>
    </border>
    <border>
      <left/>
      <right style="thin">
        <color theme="3"/>
      </right>
      <top style="thin">
        <color theme="3"/>
      </top>
      <bottom/>
      <diagonal/>
    </border>
    <border>
      <left/>
      <right style="thin">
        <color theme="3"/>
      </right>
      <top/>
      <bottom/>
      <diagonal/>
    </border>
    <border>
      <left style="thin">
        <color theme="3"/>
      </left>
      <right style="thin">
        <color theme="3"/>
      </right>
      <top/>
      <bottom/>
      <diagonal/>
    </border>
    <border>
      <left style="thin">
        <color theme="3"/>
      </left>
      <right/>
      <top/>
      <bottom/>
      <diagonal/>
    </border>
    <border>
      <left/>
      <right/>
      <top style="thin">
        <color indexed="64"/>
      </top>
      <bottom style="thin">
        <color theme="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theme="3"/>
      </bottom>
      <diagonal/>
    </border>
  </borders>
  <cellStyleXfs count="3">
    <xf numFmtId="0" fontId="0" fillId="0" borderId="0"/>
    <xf numFmtId="0" fontId="2" fillId="0" borderId="0"/>
    <xf numFmtId="43" fontId="2" fillId="0" borderId="0" applyFont="0" applyFill="0" applyBorder="0" applyAlignment="0" applyProtection="0"/>
  </cellStyleXfs>
  <cellXfs count="120">
    <xf numFmtId="0" fontId="0" fillId="0" borderId="0" xfId="0"/>
    <xf numFmtId="0" fontId="3" fillId="0" borderId="0" xfId="1" applyFont="1"/>
    <xf numFmtId="0" fontId="3" fillId="0" borderId="0" xfId="1" applyFont="1" applyAlignment="1">
      <alignment horizontal="center"/>
    </xf>
    <xf numFmtId="0" fontId="3" fillId="0" borderId="0" xfId="1" applyFont="1" applyAlignment="1">
      <alignment horizontal="left"/>
    </xf>
    <xf numFmtId="0" fontId="3" fillId="0" borderId="0" xfId="1" applyFont="1" applyAlignment="1">
      <alignment vertical="center"/>
    </xf>
    <xf numFmtId="0" fontId="6" fillId="0" borderId="0" xfId="1" applyFont="1" applyAlignment="1">
      <alignment horizontal="center" vertical="center"/>
    </xf>
    <xf numFmtId="0" fontId="6" fillId="0" borderId="0" xfId="1" applyFont="1" applyAlignment="1">
      <alignment horizontal="center" vertical="center" wrapText="1"/>
    </xf>
    <xf numFmtId="0" fontId="7" fillId="0" borderId="0" xfId="1" applyFont="1" applyAlignment="1">
      <alignment horizontal="center" vertical="center"/>
    </xf>
    <xf numFmtId="0" fontId="8" fillId="0" borderId="0" xfId="1" applyFont="1"/>
    <xf numFmtId="165" fontId="8" fillId="0" borderId="0" xfId="1" applyNumberFormat="1" applyFont="1" applyAlignment="1">
      <alignment horizontal="center"/>
    </xf>
    <xf numFmtId="0" fontId="9" fillId="0" borderId="0" xfId="1" applyFont="1" applyAlignment="1">
      <alignment horizontal="center"/>
    </xf>
    <xf numFmtId="0" fontId="9" fillId="0" borderId="0" xfId="1" applyFont="1"/>
    <xf numFmtId="164" fontId="8" fillId="0" borderId="0" xfId="1" applyNumberFormat="1" applyFont="1"/>
    <xf numFmtId="1" fontId="8" fillId="0" borderId="0" xfId="1" applyNumberFormat="1" applyFont="1" applyAlignment="1">
      <alignment horizontal="center" vertical="center" wrapText="1"/>
    </xf>
    <xf numFmtId="0" fontId="8" fillId="0" borderId="0" xfId="1" applyFont="1" applyAlignment="1">
      <alignment horizontal="center" vertical="center" wrapText="1"/>
    </xf>
    <xf numFmtId="0" fontId="8" fillId="2" borderId="0" xfId="1" applyFont="1" applyFill="1"/>
    <xf numFmtId="1" fontId="8" fillId="0" borderId="0" xfId="1" applyNumberFormat="1" applyFont="1" applyAlignment="1">
      <alignment horizontal="center"/>
    </xf>
    <xf numFmtId="0" fontId="8" fillId="0" borderId="0" xfId="1" applyFont="1" applyAlignment="1">
      <alignment horizontal="center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vertical="center"/>
    </xf>
    <xf numFmtId="0" fontId="0" fillId="0" borderId="1" xfId="0" applyBorder="1"/>
    <xf numFmtId="0" fontId="10" fillId="0" borderId="3" xfId="0" applyFont="1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0" fillId="0" borderId="2" xfId="0" applyBorder="1" applyAlignment="1">
      <alignment vertical="center"/>
    </xf>
    <xf numFmtId="0" fontId="0" fillId="0" borderId="3" xfId="0" applyBorder="1" applyAlignment="1">
      <alignment vertical="center"/>
    </xf>
    <xf numFmtId="0" fontId="0" fillId="0" borderId="1" xfId="0" applyBorder="1" applyAlignment="1">
      <alignment horizontal="left" vertical="top" wrapText="1"/>
    </xf>
    <xf numFmtId="0" fontId="0" fillId="0" borderId="3" xfId="0" applyBorder="1" applyAlignment="1">
      <alignment vertical="top"/>
    </xf>
    <xf numFmtId="0" fontId="10" fillId="0" borderId="1" xfId="0" applyFont="1" applyBorder="1" applyAlignment="1">
      <alignment vertical="center"/>
    </xf>
    <xf numFmtId="0" fontId="10" fillId="0" borderId="0" xfId="0" applyFont="1" applyAlignment="1">
      <alignment vertical="center"/>
    </xf>
    <xf numFmtId="0" fontId="10" fillId="0" borderId="1" xfId="0" applyFont="1" applyBorder="1" applyAlignment="1">
      <alignment horizontal="center" vertical="center"/>
    </xf>
    <xf numFmtId="0" fontId="0" fillId="0" borderId="6" xfId="0" applyBorder="1" applyAlignment="1">
      <alignment vertical="center"/>
    </xf>
    <xf numFmtId="0" fontId="0" fillId="0" borderId="7" xfId="0" applyBorder="1" applyAlignment="1">
      <alignment vertical="center"/>
    </xf>
    <xf numFmtId="0" fontId="0" fillId="0" borderId="6" xfId="0" applyBorder="1"/>
    <xf numFmtId="0" fontId="0" fillId="0" borderId="7" xfId="0" applyBorder="1"/>
    <xf numFmtId="0" fontId="0" fillId="0" borderId="0" xfId="0" applyAlignment="1">
      <alignment horizontal="left" vertical="center" wrapText="1"/>
    </xf>
    <xf numFmtId="0" fontId="1" fillId="0" borderId="0" xfId="0" applyFont="1" applyAlignment="1">
      <alignment horizontal="left" vertical="center" wrapText="1"/>
    </xf>
    <xf numFmtId="0" fontId="0" fillId="0" borderId="8" xfId="0" applyBorder="1" applyAlignment="1">
      <alignment vertical="center"/>
    </xf>
    <xf numFmtId="0" fontId="10" fillId="0" borderId="1" xfId="0" applyFont="1" applyBorder="1" applyAlignment="1">
      <alignment horizontal="right" vertical="center"/>
    </xf>
    <xf numFmtId="0" fontId="0" fillId="0" borderId="9" xfId="0" applyBorder="1" applyAlignment="1">
      <alignment vertical="center"/>
    </xf>
    <xf numFmtId="0" fontId="10" fillId="0" borderId="3" xfId="0" applyFont="1" applyBorder="1" applyAlignment="1">
      <alignment vertical="center"/>
    </xf>
    <xf numFmtId="0" fontId="10" fillId="0" borderId="3" xfId="0" applyFont="1" applyBorder="1" applyAlignment="1">
      <alignment vertical="top"/>
    </xf>
    <xf numFmtId="0" fontId="0" fillId="0" borderId="4" xfId="0" applyBorder="1"/>
    <xf numFmtId="0" fontId="11" fillId="0" borderId="11" xfId="0" applyFont="1" applyBorder="1" applyAlignment="1">
      <alignment vertical="center"/>
    </xf>
    <xf numFmtId="0" fontId="12" fillId="0" borderId="0" xfId="0" applyFont="1" applyAlignment="1">
      <alignment horizontal="center" vertical="center"/>
    </xf>
    <xf numFmtId="0" fontId="1" fillId="0" borderId="12" xfId="0" applyFont="1" applyBorder="1" applyAlignment="1">
      <alignment vertical="center"/>
    </xf>
    <xf numFmtId="0" fontId="13" fillId="0" borderId="13" xfId="0" applyFont="1" applyBorder="1" applyAlignment="1">
      <alignment horizontal="left" vertical="center" indent="1"/>
    </xf>
    <xf numFmtId="0" fontId="13" fillId="0" borderId="14" xfId="0" applyFont="1" applyBorder="1" applyAlignment="1">
      <alignment horizontal="right" vertical="center"/>
    </xf>
    <xf numFmtId="0" fontId="13" fillId="0" borderId="7" xfId="0" applyFont="1" applyBorder="1" applyAlignment="1">
      <alignment horizontal="right" vertical="center"/>
    </xf>
    <xf numFmtId="0" fontId="13" fillId="0" borderId="12" xfId="0" applyFont="1" applyBorder="1" applyAlignment="1">
      <alignment horizontal="right" vertical="center"/>
    </xf>
    <xf numFmtId="0" fontId="0" fillId="0" borderId="8" xfId="0" applyBorder="1"/>
    <xf numFmtId="0" fontId="1" fillId="0" borderId="0" xfId="0" applyFont="1" applyAlignment="1">
      <alignment vertical="center"/>
    </xf>
    <xf numFmtId="0" fontId="13" fillId="0" borderId="0" xfId="0" applyFont="1" applyAlignment="1">
      <alignment horizontal="left" vertical="center" indent="1"/>
    </xf>
    <xf numFmtId="0" fontId="13" fillId="0" borderId="0" xfId="0" applyFont="1" applyAlignment="1">
      <alignment horizontal="right" vertical="center"/>
    </xf>
    <xf numFmtId="0" fontId="12" fillId="0" borderId="15" xfId="0" applyFont="1" applyBorder="1" applyAlignment="1">
      <alignment horizontal="right" vertical="center"/>
    </xf>
    <xf numFmtId="0" fontId="12" fillId="0" borderId="6" xfId="0" applyFont="1" applyBorder="1" applyAlignment="1">
      <alignment horizontal="center" vertical="center"/>
    </xf>
    <xf numFmtId="0" fontId="11" fillId="0" borderId="5" xfId="0" applyFont="1" applyBorder="1" applyAlignment="1">
      <alignment vertical="center"/>
    </xf>
    <xf numFmtId="0" fontId="11" fillId="0" borderId="2" xfId="0" applyFont="1" applyBorder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12" fillId="0" borderId="7" xfId="0" applyFont="1" applyBorder="1" applyAlignment="1">
      <alignment horizontal="center" vertical="center"/>
    </xf>
    <xf numFmtId="0" fontId="11" fillId="0" borderId="7" xfId="0" applyFont="1" applyBorder="1" applyAlignment="1">
      <alignment vertical="center"/>
    </xf>
    <xf numFmtId="0" fontId="10" fillId="0" borderId="4" xfId="0" applyFont="1" applyBorder="1" applyAlignment="1">
      <alignment vertical="center"/>
    </xf>
    <xf numFmtId="0" fontId="0" fillId="0" borderId="5" xfId="0" applyBorder="1"/>
    <xf numFmtId="0" fontId="10" fillId="0" borderId="6" xfId="0" applyFont="1" applyBorder="1" applyAlignment="1">
      <alignment vertical="center"/>
    </xf>
    <xf numFmtId="0" fontId="12" fillId="0" borderId="6" xfId="0" applyFont="1" applyBorder="1" applyAlignment="1">
      <alignment vertical="center"/>
    </xf>
    <xf numFmtId="0" fontId="12" fillId="0" borderId="0" xfId="0" applyFont="1" applyAlignment="1">
      <alignment vertical="center"/>
    </xf>
    <xf numFmtId="0" fontId="12" fillId="0" borderId="7" xfId="0" applyFont="1" applyBorder="1" applyAlignment="1">
      <alignment vertical="center"/>
    </xf>
    <xf numFmtId="0" fontId="12" fillId="0" borderId="1" xfId="0" applyFont="1" applyBorder="1" applyAlignment="1">
      <alignment vertical="center"/>
    </xf>
    <xf numFmtId="0" fontId="12" fillId="0" borderId="1" xfId="0" applyFont="1" applyBorder="1" applyAlignment="1">
      <alignment horizontal="center" vertical="center"/>
    </xf>
    <xf numFmtId="0" fontId="12" fillId="0" borderId="12" xfId="0" applyFont="1" applyBorder="1" applyAlignment="1">
      <alignment vertical="center"/>
    </xf>
    <xf numFmtId="0" fontId="13" fillId="0" borderId="7" xfId="0" applyFont="1" applyBorder="1" applyAlignment="1">
      <alignment vertical="center"/>
    </xf>
    <xf numFmtId="0" fontId="13" fillId="0" borderId="0" xfId="0" applyFont="1" applyAlignment="1">
      <alignment vertical="center"/>
    </xf>
    <xf numFmtId="0" fontId="13" fillId="0" borderId="6" xfId="0" applyFont="1" applyBorder="1" applyAlignment="1">
      <alignment vertical="center"/>
    </xf>
    <xf numFmtId="0" fontId="13" fillId="0" borderId="2" xfId="0" applyFont="1" applyBorder="1"/>
    <xf numFmtId="0" fontId="13" fillId="0" borderId="7" xfId="0" applyFont="1" applyBorder="1"/>
    <xf numFmtId="0" fontId="13" fillId="0" borderId="0" xfId="0" applyFont="1"/>
    <xf numFmtId="0" fontId="13" fillId="0" borderId="6" xfId="0" applyFont="1" applyBorder="1"/>
    <xf numFmtId="0" fontId="13" fillId="0" borderId="1" xfId="0" applyFont="1" applyBorder="1" applyAlignment="1">
      <alignment vertical="center"/>
    </xf>
    <xf numFmtId="0" fontId="13" fillId="0" borderId="2" xfId="0" applyFont="1" applyBorder="1" applyAlignment="1">
      <alignment vertical="center"/>
    </xf>
    <xf numFmtId="0" fontId="13" fillId="0" borderId="3" xfId="0" applyFont="1" applyBorder="1"/>
    <xf numFmtId="0" fontId="13" fillId="0" borderId="3" xfId="0" applyFont="1" applyBorder="1" applyAlignment="1">
      <alignment horizontal="left" vertical="center" wrapText="1"/>
    </xf>
    <xf numFmtId="0" fontId="13" fillId="0" borderId="3" xfId="0" applyFont="1" applyBorder="1" applyAlignment="1">
      <alignment vertical="center"/>
    </xf>
    <xf numFmtId="0" fontId="13" fillId="0" borderId="1" xfId="0" applyFont="1" applyBorder="1"/>
    <xf numFmtId="0" fontId="13" fillId="0" borderId="0" xfId="0" applyFont="1" applyAlignment="1">
      <alignment horizontal="left" vertical="center" wrapText="1"/>
    </xf>
    <xf numFmtId="0" fontId="13" fillId="0" borderId="2" xfId="0" applyFont="1" applyBorder="1" applyAlignment="1">
      <alignment horizontal="left" vertical="center"/>
    </xf>
    <xf numFmtId="0" fontId="13" fillId="0" borderId="2" xfId="0" applyFont="1" applyBorder="1" applyAlignment="1">
      <alignment horizontal="right" vertical="center"/>
    </xf>
    <xf numFmtId="0" fontId="13" fillId="0" borderId="1" xfId="0" applyFont="1" applyBorder="1" applyAlignment="1">
      <alignment horizontal="left" vertical="center" wrapText="1"/>
    </xf>
    <xf numFmtId="0" fontId="12" fillId="0" borderId="1" xfId="0" applyFont="1" applyBorder="1" applyAlignment="1">
      <alignment horizontal="right" vertical="center"/>
    </xf>
    <xf numFmtId="0" fontId="0" fillId="0" borderId="16" xfId="0" applyBorder="1"/>
    <xf numFmtId="0" fontId="0" fillId="0" borderId="17" xfId="0" applyBorder="1"/>
    <xf numFmtId="0" fontId="14" fillId="0" borderId="0" xfId="0" applyFont="1" applyAlignment="1">
      <alignment horizontal="left"/>
    </xf>
    <xf numFmtId="0" fontId="12" fillId="0" borderId="2" xfId="0" applyFont="1" applyBorder="1" applyAlignment="1">
      <alignment horizontal="right" vertical="center"/>
    </xf>
    <xf numFmtId="0" fontId="12" fillId="0" borderId="12" xfId="0" applyFont="1" applyBorder="1" applyAlignment="1">
      <alignment horizontal="right" vertical="center"/>
    </xf>
    <xf numFmtId="0" fontId="0" fillId="0" borderId="17" xfId="0" applyBorder="1" applyAlignment="1">
      <alignment vertical="center"/>
    </xf>
    <xf numFmtId="0" fontId="12" fillId="0" borderId="18" xfId="0" applyFont="1" applyBorder="1" applyAlignment="1">
      <alignment horizontal="right" vertical="center"/>
    </xf>
    <xf numFmtId="0" fontId="13" fillId="0" borderId="2" xfId="0" applyFont="1" applyBorder="1" applyAlignment="1">
      <alignment horizontal="left" vertical="center" wrapText="1"/>
    </xf>
    <xf numFmtId="0" fontId="13" fillId="0" borderId="0" xfId="0" applyFont="1" applyAlignment="1">
      <alignment horizontal="left" vertical="center" wrapText="1"/>
    </xf>
    <xf numFmtId="0" fontId="12" fillId="0" borderId="1" xfId="0" applyFont="1" applyBorder="1" applyAlignment="1">
      <alignment horizontal="center" vertical="center"/>
    </xf>
    <xf numFmtId="0" fontId="10" fillId="0" borderId="4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/>
    </xf>
    <xf numFmtId="0" fontId="10" fillId="0" borderId="5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0" xfId="0" applyAlignment="1">
      <alignment horizontal="left" vertical="center" wrapText="1"/>
    </xf>
    <xf numFmtId="0" fontId="12" fillId="0" borderId="3" xfId="0" applyFont="1" applyBorder="1" applyAlignment="1">
      <alignment horizontal="center" vertical="center"/>
    </xf>
    <xf numFmtId="0" fontId="13" fillId="0" borderId="1" xfId="0" applyFont="1" applyBorder="1" applyAlignment="1">
      <alignment horizontal="left" vertical="center" wrapText="1"/>
    </xf>
    <xf numFmtId="0" fontId="14" fillId="0" borderId="3" xfId="0" applyFont="1" applyBorder="1" applyAlignment="1">
      <alignment horizontal="left" vertical="center"/>
    </xf>
    <xf numFmtId="0" fontId="0" fillId="0" borderId="3" xfId="0" applyBorder="1" applyAlignment="1">
      <alignment horizontal="left" vertical="center"/>
    </xf>
    <xf numFmtId="0" fontId="4" fillId="0" borderId="0" xfId="1" applyFont="1" applyAlignment="1">
      <alignment horizontal="center"/>
    </xf>
    <xf numFmtId="0" fontId="4" fillId="0" borderId="0" xfId="1" applyFont="1" applyAlignment="1">
      <alignment horizontal="center" vertical="center"/>
    </xf>
    <xf numFmtId="0" fontId="5" fillId="0" borderId="0" xfId="1" applyFont="1" applyAlignment="1">
      <alignment horizontal="center"/>
    </xf>
    <xf numFmtId="0" fontId="12" fillId="0" borderId="15" xfId="0" applyFont="1" applyBorder="1" applyAlignment="1">
      <alignment horizontal="center" vertical="center"/>
    </xf>
    <xf numFmtId="0" fontId="11" fillId="0" borderId="3" xfId="0" applyFont="1" applyBorder="1" applyAlignment="1">
      <alignment horizontal="center" vertical="center"/>
    </xf>
    <xf numFmtId="0" fontId="11" fillId="0" borderId="2" xfId="0" applyFont="1" applyBorder="1" applyAlignment="1">
      <alignment horizontal="center" vertical="center"/>
    </xf>
    <xf numFmtId="0" fontId="12" fillId="0" borderId="2" xfId="0" applyFont="1" applyBorder="1" applyAlignment="1">
      <alignment horizontal="center" vertical="center"/>
    </xf>
    <xf numFmtId="0" fontId="11" fillId="0" borderId="10" xfId="0" applyFont="1" applyBorder="1" applyAlignment="1">
      <alignment horizontal="center" vertical="center"/>
    </xf>
    <xf numFmtId="0" fontId="12" fillId="0" borderId="6" xfId="0" applyFont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12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</cellXfs>
  <cellStyles count="3">
    <cellStyle name="Millares 2" xfId="2" xr:uid="{00000000-0005-0000-0000-000000000000}"/>
    <cellStyle name="Normal" xfId="0" builtinId="0"/>
    <cellStyle name="Normal 2" xfId="1" xr:uid="{00000000-0005-0000-0000-000002000000}"/>
  </cellStyles>
  <dxfs count="42"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Arial Narrow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numFmt numFmtId="1" formatCode="0"/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numFmt numFmtId="164" formatCode="00000000000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Arial Narrow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Arial Narrow"/>
        <scheme val="none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numFmt numFmtId="165" formatCode="0.000000"/>
      <alignment horizont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numFmt numFmtId="165" formatCode="0.000000"/>
      <alignment horizont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alignment horizontal="general" vertical="bottom" textRotation="0" wrapText="0" indent="0" justifyLastLine="0" shrinkToFit="0" readingOrder="0"/>
    </dxf>
    <dxf>
      <border outline="0">
        <top style="thin">
          <color rgb="FF000000"/>
        </top>
        <bottom style="thin">
          <color rgb="FF000000"/>
        </bottom>
      </border>
    </dxf>
    <dxf>
      <font>
        <strike val="0"/>
        <outline val="0"/>
        <shadow val="0"/>
        <u val="none"/>
        <vertAlign val="baseline"/>
        <sz val="12"/>
        <name val="Arial Narrow"/>
        <scheme val="none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 Narrow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Arial Narrow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numFmt numFmtId="1" formatCode="0"/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numFmt numFmtId="164" formatCode="00000000000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Arial Narrow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Arial Narrow"/>
        <scheme val="none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numFmt numFmtId="165" formatCode="0.000000"/>
      <alignment horizont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numFmt numFmtId="165" formatCode="0.000000"/>
      <alignment horizont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 Narrow"/>
        <scheme val="none"/>
      </font>
      <alignment horizontal="general" vertical="bottom" textRotation="0" wrapText="0" indent="0" justifyLastLine="0" shrinkToFit="0" readingOrder="0"/>
    </dxf>
    <dxf>
      <border outline="0">
        <top style="thin">
          <color rgb="FF000000"/>
        </top>
        <bottom style="thin">
          <color rgb="FF000000"/>
        </bottom>
      </border>
    </dxf>
    <dxf>
      <font>
        <strike val="0"/>
        <outline val="0"/>
        <shadow val="0"/>
        <u val="none"/>
        <vertAlign val="baseline"/>
        <sz val="12"/>
        <name val="Arial Narrow"/>
        <scheme val="none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 Narrow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2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3" Type="http://schemas.openxmlformats.org/officeDocument/2006/relationships/image" Target="../media/image3.emf"/><Relationship Id="rId21" Type="http://schemas.openxmlformats.org/officeDocument/2006/relationships/image" Target="../media/image21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20" Type="http://schemas.openxmlformats.org/officeDocument/2006/relationships/image" Target="../media/image20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23" Type="http://schemas.openxmlformats.org/officeDocument/2006/relationships/image" Target="../media/image23.emf"/><Relationship Id="rId10" Type="http://schemas.openxmlformats.org/officeDocument/2006/relationships/image" Target="../media/image10.emf"/><Relationship Id="rId19" Type="http://schemas.openxmlformats.org/officeDocument/2006/relationships/image" Target="../media/image19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Relationship Id="rId22" Type="http://schemas.openxmlformats.org/officeDocument/2006/relationships/image" Target="../media/image22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4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4.jpe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.emf"/><Relationship Id="rId13" Type="http://schemas.openxmlformats.org/officeDocument/2006/relationships/image" Target="../media/image20.emf"/><Relationship Id="rId3" Type="http://schemas.openxmlformats.org/officeDocument/2006/relationships/image" Target="../media/image27.emf"/><Relationship Id="rId7" Type="http://schemas.openxmlformats.org/officeDocument/2006/relationships/image" Target="../media/image14.emf"/><Relationship Id="rId12" Type="http://schemas.openxmlformats.org/officeDocument/2006/relationships/image" Target="../media/image19.emf"/><Relationship Id="rId2" Type="http://schemas.openxmlformats.org/officeDocument/2006/relationships/image" Target="../media/image26.emf"/><Relationship Id="rId1" Type="http://schemas.openxmlformats.org/officeDocument/2006/relationships/image" Target="../media/image25.emf"/><Relationship Id="rId6" Type="http://schemas.openxmlformats.org/officeDocument/2006/relationships/image" Target="../media/image13.emf"/><Relationship Id="rId11" Type="http://schemas.openxmlformats.org/officeDocument/2006/relationships/image" Target="../media/image21.emf"/><Relationship Id="rId5" Type="http://schemas.openxmlformats.org/officeDocument/2006/relationships/image" Target="../media/image22.emf"/><Relationship Id="rId10" Type="http://schemas.openxmlformats.org/officeDocument/2006/relationships/image" Target="../media/image23.emf"/><Relationship Id="rId4" Type="http://schemas.openxmlformats.org/officeDocument/2006/relationships/image" Target="../media/image28.emf"/><Relationship Id="rId9" Type="http://schemas.openxmlformats.org/officeDocument/2006/relationships/image" Target="../media/image17.emf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21.emf"/><Relationship Id="rId3" Type="http://schemas.openxmlformats.org/officeDocument/2006/relationships/image" Target="../media/image31.emf"/><Relationship Id="rId7" Type="http://schemas.openxmlformats.org/officeDocument/2006/relationships/image" Target="../media/image23.emf"/><Relationship Id="rId2" Type="http://schemas.openxmlformats.org/officeDocument/2006/relationships/image" Target="../media/image30.emf"/><Relationship Id="rId1" Type="http://schemas.openxmlformats.org/officeDocument/2006/relationships/image" Target="../media/image29.emf"/><Relationship Id="rId6" Type="http://schemas.openxmlformats.org/officeDocument/2006/relationships/image" Target="../media/image22.emf"/><Relationship Id="rId5" Type="http://schemas.openxmlformats.org/officeDocument/2006/relationships/image" Target="../media/image11.emf"/><Relationship Id="rId4" Type="http://schemas.openxmlformats.org/officeDocument/2006/relationships/image" Target="../media/image32.emf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22.emf"/><Relationship Id="rId3" Type="http://schemas.openxmlformats.org/officeDocument/2006/relationships/image" Target="../media/image35.emf"/><Relationship Id="rId7" Type="http://schemas.openxmlformats.org/officeDocument/2006/relationships/image" Target="../media/image21.emf"/><Relationship Id="rId2" Type="http://schemas.openxmlformats.org/officeDocument/2006/relationships/image" Target="../media/image34.emf"/><Relationship Id="rId1" Type="http://schemas.openxmlformats.org/officeDocument/2006/relationships/image" Target="../media/image33.emf"/><Relationship Id="rId6" Type="http://schemas.openxmlformats.org/officeDocument/2006/relationships/image" Target="../media/image17.emf"/><Relationship Id="rId5" Type="http://schemas.openxmlformats.org/officeDocument/2006/relationships/image" Target="../media/image37.emf"/><Relationship Id="rId4" Type="http://schemas.openxmlformats.org/officeDocument/2006/relationships/image" Target="../media/image36.emf"/><Relationship Id="rId9" Type="http://schemas.openxmlformats.org/officeDocument/2006/relationships/image" Target="../media/image15.emf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emf"/><Relationship Id="rId2" Type="http://schemas.openxmlformats.org/officeDocument/2006/relationships/image" Target="../media/image11.emf"/><Relationship Id="rId1" Type="http://schemas.openxmlformats.org/officeDocument/2006/relationships/image" Target="../media/image38.emf"/><Relationship Id="rId5" Type="http://schemas.openxmlformats.org/officeDocument/2006/relationships/image" Target="../media/image22.emf"/><Relationship Id="rId4" Type="http://schemas.openxmlformats.org/officeDocument/2006/relationships/image" Target="../media/image1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32</xdr:row>
      <xdr:rowOff>52917</xdr:rowOff>
    </xdr:from>
    <xdr:to>
      <xdr:col>5</xdr:col>
      <xdr:colOff>466725</xdr:colOff>
      <xdr:row>32</xdr:row>
      <xdr:rowOff>291042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32750" y="6455834"/>
          <a:ext cx="466725" cy="238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34</xdr:row>
      <xdr:rowOff>52917</xdr:rowOff>
    </xdr:from>
    <xdr:to>
      <xdr:col>5</xdr:col>
      <xdr:colOff>466725</xdr:colOff>
      <xdr:row>34</xdr:row>
      <xdr:rowOff>291042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32750" y="7291917"/>
          <a:ext cx="466725" cy="238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36</xdr:row>
      <xdr:rowOff>18281</xdr:rowOff>
    </xdr:from>
    <xdr:to>
      <xdr:col>5</xdr:col>
      <xdr:colOff>466725</xdr:colOff>
      <xdr:row>36</xdr:row>
      <xdr:rowOff>275456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89818" y="7534372"/>
          <a:ext cx="466725" cy="257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40</xdr:row>
      <xdr:rowOff>52917</xdr:rowOff>
    </xdr:from>
    <xdr:to>
      <xdr:col>5</xdr:col>
      <xdr:colOff>466725</xdr:colOff>
      <xdr:row>40</xdr:row>
      <xdr:rowOff>291042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32750" y="9831917"/>
          <a:ext cx="466725" cy="238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0</xdr:colOff>
      <xdr:row>32</xdr:row>
      <xdr:rowOff>52917</xdr:rowOff>
    </xdr:from>
    <xdr:to>
      <xdr:col>12</xdr:col>
      <xdr:colOff>466725</xdr:colOff>
      <xdr:row>32</xdr:row>
      <xdr:rowOff>291042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71917" y="6455834"/>
          <a:ext cx="466725" cy="238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0</xdr:colOff>
      <xdr:row>38</xdr:row>
      <xdr:rowOff>52917</xdr:rowOff>
    </xdr:from>
    <xdr:to>
      <xdr:col>12</xdr:col>
      <xdr:colOff>466725</xdr:colOff>
      <xdr:row>38</xdr:row>
      <xdr:rowOff>291042</xdr:rowOff>
    </xdr:to>
    <xdr:pic>
      <xdr:nvPicPr>
        <xdr:cNvPr id="16" name="Imagen 1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71917" y="7291917"/>
          <a:ext cx="466725" cy="238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0</xdr:colOff>
      <xdr:row>34</xdr:row>
      <xdr:rowOff>52917</xdr:rowOff>
    </xdr:from>
    <xdr:to>
      <xdr:col>12</xdr:col>
      <xdr:colOff>466725</xdr:colOff>
      <xdr:row>34</xdr:row>
      <xdr:rowOff>310092</xdr:rowOff>
    </xdr:to>
    <xdr:pic>
      <xdr:nvPicPr>
        <xdr:cNvPr id="18" name="Imagen 17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71917" y="7926917"/>
          <a:ext cx="466725" cy="257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0</xdr:colOff>
      <xdr:row>36</xdr:row>
      <xdr:rowOff>52917</xdr:rowOff>
    </xdr:from>
    <xdr:to>
      <xdr:col>12</xdr:col>
      <xdr:colOff>466725</xdr:colOff>
      <xdr:row>36</xdr:row>
      <xdr:rowOff>291042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71917" y="8879417"/>
          <a:ext cx="466725" cy="238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0</xdr:colOff>
      <xdr:row>40</xdr:row>
      <xdr:rowOff>52917</xdr:rowOff>
    </xdr:from>
    <xdr:to>
      <xdr:col>12</xdr:col>
      <xdr:colOff>466725</xdr:colOff>
      <xdr:row>40</xdr:row>
      <xdr:rowOff>291042</xdr:rowOff>
    </xdr:to>
    <xdr:pic>
      <xdr:nvPicPr>
        <xdr:cNvPr id="22" name="Imagen 2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71917" y="9831917"/>
          <a:ext cx="466725" cy="238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0</xdr:colOff>
      <xdr:row>41</xdr:row>
      <xdr:rowOff>52917</xdr:rowOff>
    </xdr:from>
    <xdr:to>
      <xdr:col>12</xdr:col>
      <xdr:colOff>466725</xdr:colOff>
      <xdr:row>41</xdr:row>
      <xdr:rowOff>291042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71917" y="10350500"/>
          <a:ext cx="466725" cy="238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51955</xdr:colOff>
      <xdr:row>33</xdr:row>
      <xdr:rowOff>25977</xdr:rowOff>
    </xdr:from>
    <xdr:to>
      <xdr:col>5</xdr:col>
      <xdr:colOff>515387</xdr:colOff>
      <xdr:row>34</xdr:row>
      <xdr:rowOff>2250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29205" y="6606886"/>
          <a:ext cx="576000" cy="2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51954</xdr:colOff>
      <xdr:row>35</xdr:row>
      <xdr:rowOff>25977</xdr:rowOff>
    </xdr:from>
    <xdr:to>
      <xdr:col>5</xdr:col>
      <xdr:colOff>515386</xdr:colOff>
      <xdr:row>36</xdr:row>
      <xdr:rowOff>2250</xdr:rowOff>
    </xdr:to>
    <xdr:pic>
      <xdr:nvPicPr>
        <xdr:cNvPr id="27" name="Imagen 26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29204" y="7230341"/>
          <a:ext cx="576000" cy="2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60613</xdr:colOff>
      <xdr:row>37</xdr:row>
      <xdr:rowOff>25977</xdr:rowOff>
    </xdr:from>
    <xdr:to>
      <xdr:col>5</xdr:col>
      <xdr:colOff>524045</xdr:colOff>
      <xdr:row>38</xdr:row>
      <xdr:rowOff>2250</xdr:rowOff>
    </xdr:to>
    <xdr:pic>
      <xdr:nvPicPr>
        <xdr:cNvPr id="28" name="Imagen 27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37863" y="7853795"/>
          <a:ext cx="576000" cy="2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51955</xdr:colOff>
      <xdr:row>38</xdr:row>
      <xdr:rowOff>25977</xdr:rowOff>
    </xdr:from>
    <xdr:to>
      <xdr:col>5</xdr:col>
      <xdr:colOff>515387</xdr:colOff>
      <xdr:row>39</xdr:row>
      <xdr:rowOff>2249</xdr:rowOff>
    </xdr:to>
    <xdr:pic>
      <xdr:nvPicPr>
        <xdr:cNvPr id="29" name="Imagen 28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29205" y="8165522"/>
          <a:ext cx="576000" cy="2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60613</xdr:colOff>
      <xdr:row>39</xdr:row>
      <xdr:rowOff>25978</xdr:rowOff>
    </xdr:from>
    <xdr:to>
      <xdr:col>5</xdr:col>
      <xdr:colOff>524045</xdr:colOff>
      <xdr:row>40</xdr:row>
      <xdr:rowOff>2251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37863" y="8477251"/>
          <a:ext cx="576000" cy="2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69273</xdr:colOff>
      <xdr:row>41</xdr:row>
      <xdr:rowOff>34636</xdr:rowOff>
    </xdr:from>
    <xdr:to>
      <xdr:col>5</xdr:col>
      <xdr:colOff>532705</xdr:colOff>
      <xdr:row>42</xdr:row>
      <xdr:rowOff>10908</xdr:rowOff>
    </xdr:to>
    <xdr:pic>
      <xdr:nvPicPr>
        <xdr:cNvPr id="31" name="Imagen 30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46523" y="9109363"/>
          <a:ext cx="576000" cy="2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60614</xdr:colOff>
      <xdr:row>31</xdr:row>
      <xdr:rowOff>17318</xdr:rowOff>
    </xdr:from>
    <xdr:to>
      <xdr:col>12</xdr:col>
      <xdr:colOff>524046</xdr:colOff>
      <xdr:row>31</xdr:row>
      <xdr:rowOff>305318</xdr:rowOff>
    </xdr:to>
    <xdr:pic>
      <xdr:nvPicPr>
        <xdr:cNvPr id="32" name="Imagen 31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84728" y="5974773"/>
          <a:ext cx="576000" cy="2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51955</xdr:colOff>
      <xdr:row>37</xdr:row>
      <xdr:rowOff>17318</xdr:rowOff>
    </xdr:from>
    <xdr:to>
      <xdr:col>12</xdr:col>
      <xdr:colOff>515387</xdr:colOff>
      <xdr:row>37</xdr:row>
      <xdr:rowOff>305318</xdr:rowOff>
    </xdr:to>
    <xdr:pic>
      <xdr:nvPicPr>
        <xdr:cNvPr id="35" name="Imagen 34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76069" y="7845136"/>
          <a:ext cx="576000" cy="2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69272</xdr:colOff>
      <xdr:row>39</xdr:row>
      <xdr:rowOff>17318</xdr:rowOff>
    </xdr:from>
    <xdr:to>
      <xdr:col>12</xdr:col>
      <xdr:colOff>532704</xdr:colOff>
      <xdr:row>39</xdr:row>
      <xdr:rowOff>305318</xdr:rowOff>
    </xdr:to>
    <xdr:pic>
      <xdr:nvPicPr>
        <xdr:cNvPr id="36" name="Imagen 35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93386" y="8468591"/>
          <a:ext cx="576000" cy="2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69273</xdr:colOff>
      <xdr:row>42</xdr:row>
      <xdr:rowOff>34637</xdr:rowOff>
    </xdr:from>
    <xdr:to>
      <xdr:col>12</xdr:col>
      <xdr:colOff>532705</xdr:colOff>
      <xdr:row>43</xdr:row>
      <xdr:rowOff>10910</xdr:rowOff>
    </xdr:to>
    <xdr:pic>
      <xdr:nvPicPr>
        <xdr:cNvPr id="37" name="Imagen 36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93387" y="9421092"/>
          <a:ext cx="576000" cy="2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60613</xdr:colOff>
      <xdr:row>35</xdr:row>
      <xdr:rowOff>34636</xdr:rowOff>
    </xdr:from>
    <xdr:to>
      <xdr:col>12</xdr:col>
      <xdr:colOff>524045</xdr:colOff>
      <xdr:row>36</xdr:row>
      <xdr:rowOff>10909</xdr:rowOff>
    </xdr:to>
    <xdr:pic>
      <xdr:nvPicPr>
        <xdr:cNvPr id="38" name="Imagen 37">
          <a:extLst>
            <a:ext uri="{FF2B5EF4-FFF2-40B4-BE49-F238E27FC236}">
              <a16:creationId xmlns:a16="http://schemas.microsoft.com/office/drawing/2014/main" id="{00000000-0008-0000-0000-00002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84727" y="7239000"/>
          <a:ext cx="576000" cy="2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2296581</xdr:colOff>
      <xdr:row>31</xdr:row>
      <xdr:rowOff>0</xdr:rowOff>
    </xdr:from>
    <xdr:to>
      <xdr:col>6</xdr:col>
      <xdr:colOff>4915</xdr:colOff>
      <xdr:row>32</xdr:row>
      <xdr:rowOff>60500</xdr:rowOff>
    </xdr:to>
    <xdr:pic>
      <xdr:nvPicPr>
        <xdr:cNvPr id="34" name="Imagen 33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77248" y="5947833"/>
          <a:ext cx="714000" cy="37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31750</xdr:colOff>
      <xdr:row>33</xdr:row>
      <xdr:rowOff>74083</xdr:rowOff>
    </xdr:from>
    <xdr:to>
      <xdr:col>12</xdr:col>
      <xdr:colOff>420550</xdr:colOff>
      <xdr:row>34</xdr:row>
      <xdr:rowOff>15783</xdr:rowOff>
    </xdr:to>
    <xdr:pic>
      <xdr:nvPicPr>
        <xdr:cNvPr id="25" name="Imagen 24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75167" y="6656916"/>
          <a:ext cx="388800" cy="259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1107168</xdr:colOff>
      <xdr:row>0</xdr:row>
      <xdr:rowOff>158750</xdr:rowOff>
    </xdr:from>
    <xdr:to>
      <xdr:col>7</xdr:col>
      <xdr:colOff>2650218</xdr:colOff>
      <xdr:row>1</xdr:row>
      <xdr:rowOff>116114</xdr:rowOff>
    </xdr:to>
    <xdr:pic>
      <xdr:nvPicPr>
        <xdr:cNvPr id="2" name="image1.jpg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11097" y="158750"/>
          <a:ext cx="6328228" cy="1533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1107168</xdr:colOff>
      <xdr:row>0</xdr:row>
      <xdr:rowOff>158750</xdr:rowOff>
    </xdr:from>
    <xdr:to>
      <xdr:col>7</xdr:col>
      <xdr:colOff>2650218</xdr:colOff>
      <xdr:row>0</xdr:row>
      <xdr:rowOff>1161585</xdr:rowOff>
    </xdr:to>
    <xdr:pic>
      <xdr:nvPicPr>
        <xdr:cNvPr id="2" name="image1.jpg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23266" y="158750"/>
          <a:ext cx="6340397" cy="10028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104775</xdr:colOff>
      <xdr:row>24</xdr:row>
      <xdr:rowOff>38099</xdr:rowOff>
    </xdr:from>
    <xdr:to>
      <xdr:col>4</xdr:col>
      <xdr:colOff>494475</xdr:colOff>
      <xdr:row>24</xdr:row>
      <xdr:rowOff>290099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33875" y="4657724"/>
          <a:ext cx="504000" cy="25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104775</xdr:colOff>
      <xdr:row>25</xdr:row>
      <xdr:rowOff>38099</xdr:rowOff>
    </xdr:from>
    <xdr:to>
      <xdr:col>4</xdr:col>
      <xdr:colOff>494475</xdr:colOff>
      <xdr:row>25</xdr:row>
      <xdr:rowOff>290099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33875" y="4972049"/>
          <a:ext cx="504000" cy="25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104775</xdr:colOff>
      <xdr:row>23</xdr:row>
      <xdr:rowOff>38099</xdr:rowOff>
    </xdr:from>
    <xdr:to>
      <xdr:col>10</xdr:col>
      <xdr:colOff>494475</xdr:colOff>
      <xdr:row>23</xdr:row>
      <xdr:rowOff>290099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53375" y="4343399"/>
          <a:ext cx="504000" cy="25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104775</xdr:colOff>
      <xdr:row>28</xdr:row>
      <xdr:rowOff>38099</xdr:rowOff>
    </xdr:from>
    <xdr:to>
      <xdr:col>10</xdr:col>
      <xdr:colOff>494475</xdr:colOff>
      <xdr:row>28</xdr:row>
      <xdr:rowOff>290099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53375" y="5915024"/>
          <a:ext cx="504000" cy="25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742950</xdr:colOff>
      <xdr:row>22</xdr:row>
      <xdr:rowOff>28575</xdr:rowOff>
    </xdr:from>
    <xdr:to>
      <xdr:col>4</xdr:col>
      <xdr:colOff>580650</xdr:colOff>
      <xdr:row>24</xdr:row>
      <xdr:rowOff>35100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00000000-0008-0000-0200-00001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10050" y="4333875"/>
          <a:ext cx="714000" cy="37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76200</xdr:colOff>
      <xdr:row>26</xdr:row>
      <xdr:rowOff>9525</xdr:rowOff>
    </xdr:from>
    <xdr:to>
      <xdr:col>4</xdr:col>
      <xdr:colOff>541749</xdr:colOff>
      <xdr:row>26</xdr:row>
      <xdr:rowOff>303298</xdr:rowOff>
    </xdr:to>
    <xdr:pic>
      <xdr:nvPicPr>
        <xdr:cNvPr id="28" name="Imagen 27">
          <a:extLst>
            <a:ext uri="{FF2B5EF4-FFF2-40B4-BE49-F238E27FC236}">
              <a16:creationId xmlns:a16="http://schemas.microsoft.com/office/drawing/2014/main" id="{00000000-0008-0000-0200-00001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5314950"/>
          <a:ext cx="579849" cy="2937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85725</xdr:colOff>
      <xdr:row>27</xdr:row>
      <xdr:rowOff>9525</xdr:rowOff>
    </xdr:from>
    <xdr:to>
      <xdr:col>4</xdr:col>
      <xdr:colOff>551274</xdr:colOff>
      <xdr:row>27</xdr:row>
      <xdr:rowOff>303297</xdr:rowOff>
    </xdr:to>
    <xdr:pic>
      <xdr:nvPicPr>
        <xdr:cNvPr id="29" name="Imagen 28">
          <a:extLst>
            <a:ext uri="{FF2B5EF4-FFF2-40B4-BE49-F238E27FC236}">
              <a16:creationId xmlns:a16="http://schemas.microsoft.com/office/drawing/2014/main" id="{00000000-0008-0000-0200-00001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14825" y="5629275"/>
          <a:ext cx="579849" cy="2937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85725</xdr:colOff>
      <xdr:row>28</xdr:row>
      <xdr:rowOff>28575</xdr:rowOff>
    </xdr:from>
    <xdr:to>
      <xdr:col>4</xdr:col>
      <xdr:colOff>551274</xdr:colOff>
      <xdr:row>29</xdr:row>
      <xdr:rowOff>8023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id="{00000000-0008-0000-0200-00001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14825" y="5962650"/>
          <a:ext cx="579849" cy="2937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95250</xdr:colOff>
      <xdr:row>29</xdr:row>
      <xdr:rowOff>28575</xdr:rowOff>
    </xdr:from>
    <xdr:to>
      <xdr:col>4</xdr:col>
      <xdr:colOff>560799</xdr:colOff>
      <xdr:row>30</xdr:row>
      <xdr:rowOff>2250</xdr:rowOff>
    </xdr:to>
    <xdr:pic>
      <xdr:nvPicPr>
        <xdr:cNvPr id="31" name="Imagen 30">
          <a:extLst>
            <a:ext uri="{FF2B5EF4-FFF2-40B4-BE49-F238E27FC236}">
              <a16:creationId xmlns:a16="http://schemas.microsoft.com/office/drawing/2014/main" id="{00000000-0008-0000-0200-00001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24350" y="6276975"/>
          <a:ext cx="579849" cy="2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38100</xdr:colOff>
      <xdr:row>24</xdr:row>
      <xdr:rowOff>57150</xdr:rowOff>
    </xdr:from>
    <xdr:to>
      <xdr:col>10</xdr:col>
      <xdr:colOff>426900</xdr:colOff>
      <xdr:row>25</xdr:row>
      <xdr:rowOff>2025</xdr:rowOff>
    </xdr:to>
    <xdr:pic>
      <xdr:nvPicPr>
        <xdr:cNvPr id="32" name="Imagen 3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01000" y="4733925"/>
          <a:ext cx="388800" cy="259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57150</xdr:colOff>
      <xdr:row>25</xdr:row>
      <xdr:rowOff>19050</xdr:rowOff>
    </xdr:from>
    <xdr:to>
      <xdr:col>10</xdr:col>
      <xdr:colOff>522699</xdr:colOff>
      <xdr:row>25</xdr:row>
      <xdr:rowOff>312823</xdr:rowOff>
    </xdr:to>
    <xdr:pic>
      <xdr:nvPicPr>
        <xdr:cNvPr id="33" name="Imagen 32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05750" y="5010150"/>
          <a:ext cx="579849" cy="2937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47625</xdr:colOff>
      <xdr:row>26</xdr:row>
      <xdr:rowOff>28575</xdr:rowOff>
    </xdr:from>
    <xdr:to>
      <xdr:col>10</xdr:col>
      <xdr:colOff>513174</xdr:colOff>
      <xdr:row>27</xdr:row>
      <xdr:rowOff>2250</xdr:rowOff>
    </xdr:to>
    <xdr:pic>
      <xdr:nvPicPr>
        <xdr:cNvPr id="34" name="Imagen 33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96225" y="5334000"/>
          <a:ext cx="579849" cy="2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66675</xdr:colOff>
      <xdr:row>27</xdr:row>
      <xdr:rowOff>19050</xdr:rowOff>
    </xdr:from>
    <xdr:to>
      <xdr:col>10</xdr:col>
      <xdr:colOff>532224</xdr:colOff>
      <xdr:row>27</xdr:row>
      <xdr:rowOff>312823</xdr:rowOff>
    </xdr:to>
    <xdr:pic>
      <xdr:nvPicPr>
        <xdr:cNvPr id="35" name="Imagen 34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15275" y="5638800"/>
          <a:ext cx="579849" cy="2937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363679</xdr:colOff>
      <xdr:row>20</xdr:row>
      <xdr:rowOff>207818</xdr:rowOff>
    </xdr:from>
    <xdr:to>
      <xdr:col>2</xdr:col>
      <xdr:colOff>389657</xdr:colOff>
      <xdr:row>30</xdr:row>
      <xdr:rowOff>34636</xdr:rowOff>
    </xdr:to>
    <xdr:cxnSp macro="">
      <xdr:nvCxnSpPr>
        <xdr:cNvPr id="12" name="Conector recto 11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CxnSpPr/>
      </xdr:nvCxnSpPr>
      <xdr:spPr>
        <a:xfrm>
          <a:off x="4173679" y="4208318"/>
          <a:ext cx="25978" cy="266700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4</xdr:col>
      <xdr:colOff>60614</xdr:colOff>
      <xdr:row>23</xdr:row>
      <xdr:rowOff>43296</xdr:rowOff>
    </xdr:from>
    <xdr:to>
      <xdr:col>4</xdr:col>
      <xdr:colOff>461951</xdr:colOff>
      <xdr:row>24</xdr:row>
      <xdr:rowOff>19569</xdr:rowOff>
    </xdr:to>
    <xdr:pic>
      <xdr:nvPicPr>
        <xdr:cNvPr id="16" name="Imagen 15">
          <a:extLst>
            <a:ext uri="{FF2B5EF4-FFF2-40B4-BE49-F238E27FC236}">
              <a16:creationId xmlns:a16="http://schemas.microsoft.com/office/drawing/2014/main" id="{00000000-0008-0000-04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45182" y="4918364"/>
          <a:ext cx="401337" cy="2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60614</xdr:colOff>
      <xdr:row>24</xdr:row>
      <xdr:rowOff>34637</xdr:rowOff>
    </xdr:from>
    <xdr:to>
      <xdr:col>4</xdr:col>
      <xdr:colOff>474214</xdr:colOff>
      <xdr:row>25</xdr:row>
      <xdr:rowOff>10909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00000000-0008-0000-0400-00001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45182" y="5221432"/>
          <a:ext cx="413600" cy="2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69273</xdr:colOff>
      <xdr:row>25</xdr:row>
      <xdr:rowOff>34635</xdr:rowOff>
    </xdr:from>
    <xdr:to>
      <xdr:col>4</xdr:col>
      <xdr:colOff>470610</xdr:colOff>
      <xdr:row>26</xdr:row>
      <xdr:rowOff>10908</xdr:rowOff>
    </xdr:to>
    <xdr:pic>
      <xdr:nvPicPr>
        <xdr:cNvPr id="18" name="Imagen 17">
          <a:extLst>
            <a:ext uri="{FF2B5EF4-FFF2-40B4-BE49-F238E27FC236}">
              <a16:creationId xmlns:a16="http://schemas.microsoft.com/office/drawing/2014/main" id="{00000000-0008-0000-0400-00001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3841" y="5533158"/>
          <a:ext cx="401337" cy="2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77932</xdr:colOff>
      <xdr:row>28</xdr:row>
      <xdr:rowOff>51954</xdr:rowOff>
    </xdr:from>
    <xdr:to>
      <xdr:col>4</xdr:col>
      <xdr:colOff>491531</xdr:colOff>
      <xdr:row>29</xdr:row>
      <xdr:rowOff>28227</xdr:rowOff>
    </xdr:to>
    <xdr:pic>
      <xdr:nvPicPr>
        <xdr:cNvPr id="21" name="Imagen 20">
          <a:extLst>
            <a:ext uri="{FF2B5EF4-FFF2-40B4-BE49-F238E27FC236}">
              <a16:creationId xmlns:a16="http://schemas.microsoft.com/office/drawing/2014/main" id="{00000000-0008-0000-0400-00001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00" y="6485659"/>
          <a:ext cx="413599" cy="2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79859</xdr:colOff>
      <xdr:row>22</xdr:row>
      <xdr:rowOff>28864</xdr:rowOff>
    </xdr:from>
    <xdr:to>
      <xdr:col>4</xdr:col>
      <xdr:colOff>547140</xdr:colOff>
      <xdr:row>23</xdr:row>
      <xdr:rowOff>10910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51859" y="4592205"/>
          <a:ext cx="579849" cy="2937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8660</xdr:colOff>
      <xdr:row>20</xdr:row>
      <xdr:rowOff>216478</xdr:rowOff>
    </xdr:from>
    <xdr:to>
      <xdr:col>4</xdr:col>
      <xdr:colOff>610092</xdr:colOff>
      <xdr:row>22</xdr:row>
      <xdr:rowOff>31637</xdr:rowOff>
    </xdr:to>
    <xdr:pic>
      <xdr:nvPicPr>
        <xdr:cNvPr id="22" name="Imagen 21">
          <a:extLst>
            <a:ext uri="{FF2B5EF4-FFF2-40B4-BE49-F238E27FC236}">
              <a16:creationId xmlns:a16="http://schemas.microsoft.com/office/drawing/2014/main" id="{00000000-0008-0000-0400-00001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80660" y="4216978"/>
          <a:ext cx="714000" cy="37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77931</xdr:colOff>
      <xdr:row>26</xdr:row>
      <xdr:rowOff>51955</xdr:rowOff>
    </xdr:from>
    <xdr:to>
      <xdr:col>4</xdr:col>
      <xdr:colOff>466731</xdr:colOff>
      <xdr:row>26</xdr:row>
      <xdr:rowOff>311155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499" y="5862205"/>
          <a:ext cx="388800" cy="259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103909</xdr:colOff>
      <xdr:row>27</xdr:row>
      <xdr:rowOff>25977</xdr:rowOff>
    </xdr:from>
    <xdr:to>
      <xdr:col>4</xdr:col>
      <xdr:colOff>571190</xdr:colOff>
      <xdr:row>28</xdr:row>
      <xdr:rowOff>8022</xdr:rowOff>
    </xdr:to>
    <xdr:pic>
      <xdr:nvPicPr>
        <xdr:cNvPr id="15" name="Imagen 14">
          <a:extLst>
            <a:ext uri="{FF2B5EF4-FFF2-40B4-BE49-F238E27FC236}">
              <a16:creationId xmlns:a16="http://schemas.microsoft.com/office/drawing/2014/main" id="{00000000-0008-0000-04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75909" y="6147954"/>
          <a:ext cx="579849" cy="2937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380573</xdr:colOff>
      <xdr:row>17</xdr:row>
      <xdr:rowOff>225137</xdr:rowOff>
    </xdr:from>
    <xdr:to>
      <xdr:col>2</xdr:col>
      <xdr:colOff>390098</xdr:colOff>
      <xdr:row>27</xdr:row>
      <xdr:rowOff>43296</xdr:rowOff>
    </xdr:to>
    <xdr:cxnSp macro="">
      <xdr:nvCxnSpPr>
        <xdr:cNvPr id="11" name="Conector recto 10">
          <a:extLst>
            <a:ext uri="{FF2B5EF4-FFF2-40B4-BE49-F238E27FC236}">
              <a16:creationId xmlns:a16="http://schemas.microsoft.com/office/drawing/2014/main" id="{00000000-0008-0000-0500-00000B000000}"/>
            </a:ext>
          </a:extLst>
        </xdr:cNvPr>
        <xdr:cNvCxnSpPr/>
      </xdr:nvCxnSpPr>
      <xdr:spPr>
        <a:xfrm>
          <a:off x="4320459" y="3654137"/>
          <a:ext cx="9525" cy="2874818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4</xdr:col>
      <xdr:colOff>60614</xdr:colOff>
      <xdr:row>19</xdr:row>
      <xdr:rowOff>34637</xdr:rowOff>
    </xdr:from>
    <xdr:to>
      <xdr:col>4</xdr:col>
      <xdr:colOff>470490</xdr:colOff>
      <xdr:row>20</xdr:row>
      <xdr:rowOff>10910</xdr:rowOff>
    </xdr:to>
    <xdr:pic>
      <xdr:nvPicPr>
        <xdr:cNvPr id="15" name="Imagen 14">
          <a:extLst>
            <a:ext uri="{FF2B5EF4-FFF2-40B4-BE49-F238E27FC236}">
              <a16:creationId xmlns:a16="http://schemas.microsoft.com/office/drawing/2014/main" id="{00000000-0008-0000-05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5069" y="4026478"/>
          <a:ext cx="409876" cy="2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60614</xdr:colOff>
      <xdr:row>20</xdr:row>
      <xdr:rowOff>25978</xdr:rowOff>
    </xdr:from>
    <xdr:to>
      <xdr:col>4</xdr:col>
      <xdr:colOff>470490</xdr:colOff>
      <xdr:row>21</xdr:row>
      <xdr:rowOff>2251</xdr:rowOff>
    </xdr:to>
    <xdr:pic>
      <xdr:nvPicPr>
        <xdr:cNvPr id="18" name="Imagen 17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5069" y="4329546"/>
          <a:ext cx="409876" cy="2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69274</xdr:colOff>
      <xdr:row>21</xdr:row>
      <xdr:rowOff>34636</xdr:rowOff>
    </xdr:from>
    <xdr:to>
      <xdr:col>4</xdr:col>
      <xdr:colOff>479149</xdr:colOff>
      <xdr:row>22</xdr:row>
      <xdr:rowOff>10908</xdr:rowOff>
    </xdr:to>
    <xdr:pic>
      <xdr:nvPicPr>
        <xdr:cNvPr id="22" name="Imagen 21">
          <a:extLst>
            <a:ext uri="{FF2B5EF4-FFF2-40B4-BE49-F238E27FC236}">
              <a16:creationId xmlns:a16="http://schemas.microsoft.com/office/drawing/2014/main" id="{00000000-0008-0000-0500-00001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3729" y="4649931"/>
          <a:ext cx="409875" cy="2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69274</xdr:colOff>
      <xdr:row>25</xdr:row>
      <xdr:rowOff>43294</xdr:rowOff>
    </xdr:from>
    <xdr:to>
      <xdr:col>4</xdr:col>
      <xdr:colOff>479149</xdr:colOff>
      <xdr:row>26</xdr:row>
      <xdr:rowOff>19567</xdr:rowOff>
    </xdr:to>
    <xdr:pic>
      <xdr:nvPicPr>
        <xdr:cNvPr id="28" name="Imagen 27">
          <a:extLst>
            <a:ext uri="{FF2B5EF4-FFF2-40B4-BE49-F238E27FC236}">
              <a16:creationId xmlns:a16="http://schemas.microsoft.com/office/drawing/2014/main" id="{00000000-0008-0000-0500-00001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3729" y="5905499"/>
          <a:ext cx="409875" cy="2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69272</xdr:colOff>
      <xdr:row>26</xdr:row>
      <xdr:rowOff>43296</xdr:rowOff>
    </xdr:from>
    <xdr:to>
      <xdr:col>4</xdr:col>
      <xdr:colOff>479148</xdr:colOff>
      <xdr:row>27</xdr:row>
      <xdr:rowOff>19569</xdr:rowOff>
    </xdr:to>
    <xdr:pic>
      <xdr:nvPicPr>
        <xdr:cNvPr id="29" name="Imagen 28">
          <a:extLst>
            <a:ext uri="{FF2B5EF4-FFF2-40B4-BE49-F238E27FC236}">
              <a16:creationId xmlns:a16="http://schemas.microsoft.com/office/drawing/2014/main" id="{00000000-0008-0000-0500-00001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3727" y="6217228"/>
          <a:ext cx="409876" cy="2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106798</xdr:colOff>
      <xdr:row>23</xdr:row>
      <xdr:rowOff>25977</xdr:rowOff>
    </xdr:from>
    <xdr:to>
      <xdr:col>4</xdr:col>
      <xdr:colOff>574078</xdr:colOff>
      <xdr:row>24</xdr:row>
      <xdr:rowOff>2250</xdr:rowOff>
    </xdr:to>
    <xdr:pic>
      <xdr:nvPicPr>
        <xdr:cNvPr id="16" name="Imagen 15">
          <a:extLst>
            <a:ext uri="{FF2B5EF4-FFF2-40B4-BE49-F238E27FC236}">
              <a16:creationId xmlns:a16="http://schemas.microsoft.com/office/drawing/2014/main" id="{00000000-0008-0000-05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8684" y="5264727"/>
          <a:ext cx="579849" cy="2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98138</xdr:colOff>
      <xdr:row>24</xdr:row>
      <xdr:rowOff>14432</xdr:rowOff>
    </xdr:from>
    <xdr:to>
      <xdr:col>4</xdr:col>
      <xdr:colOff>565418</xdr:colOff>
      <xdr:row>24</xdr:row>
      <xdr:rowOff>308205</xdr:rowOff>
    </xdr:to>
    <xdr:pic>
      <xdr:nvPicPr>
        <xdr:cNvPr id="19" name="Imagen 18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0024" y="5564909"/>
          <a:ext cx="579849" cy="2937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8659</xdr:colOff>
      <xdr:row>17</xdr:row>
      <xdr:rowOff>225136</xdr:rowOff>
    </xdr:from>
    <xdr:to>
      <xdr:col>4</xdr:col>
      <xdr:colOff>610090</xdr:colOff>
      <xdr:row>19</xdr:row>
      <xdr:rowOff>40295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0545" y="3654136"/>
          <a:ext cx="714000" cy="37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86591</xdr:colOff>
      <xdr:row>22</xdr:row>
      <xdr:rowOff>17318</xdr:rowOff>
    </xdr:from>
    <xdr:to>
      <xdr:col>4</xdr:col>
      <xdr:colOff>553871</xdr:colOff>
      <xdr:row>22</xdr:row>
      <xdr:rowOff>311091</xdr:rowOff>
    </xdr:to>
    <xdr:pic>
      <xdr:nvPicPr>
        <xdr:cNvPr id="21" name="Imagen 20"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88477" y="4944341"/>
          <a:ext cx="579849" cy="2937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304323</xdr:colOff>
      <xdr:row>14</xdr:row>
      <xdr:rowOff>238125</xdr:rowOff>
    </xdr:from>
    <xdr:to>
      <xdr:col>2</xdr:col>
      <xdr:colOff>314801</xdr:colOff>
      <xdr:row>20</xdr:row>
      <xdr:rowOff>57150</xdr:rowOff>
    </xdr:to>
    <xdr:cxnSp macro="">
      <xdr:nvCxnSpPr>
        <xdr:cNvPr id="3" name="Conector recto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CxnSpPr/>
      </xdr:nvCxnSpPr>
      <xdr:spPr>
        <a:xfrm>
          <a:off x="4114323" y="3095625"/>
          <a:ext cx="10478" cy="163830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4</xdr:col>
      <xdr:colOff>47625</xdr:colOff>
      <xdr:row>17</xdr:row>
      <xdr:rowOff>38099</xdr:rowOff>
    </xdr:from>
    <xdr:to>
      <xdr:col>4</xdr:col>
      <xdr:colOff>514231</xdr:colOff>
      <xdr:row>18</xdr:row>
      <xdr:rowOff>18974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06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3925" y="3771899"/>
          <a:ext cx="466606" cy="295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81589</xdr:colOff>
      <xdr:row>16</xdr:row>
      <xdr:rowOff>13276</xdr:rowOff>
    </xdr:from>
    <xdr:to>
      <xdr:col>4</xdr:col>
      <xdr:colOff>578377</xdr:colOff>
      <xdr:row>17</xdr:row>
      <xdr:rowOff>8551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00000000-0008-0000-06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53589" y="3432751"/>
          <a:ext cx="611088" cy="309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110165</xdr:colOff>
      <xdr:row>18</xdr:row>
      <xdr:rowOff>19627</xdr:rowOff>
    </xdr:from>
    <xdr:to>
      <xdr:col>4</xdr:col>
      <xdr:colOff>575714</xdr:colOff>
      <xdr:row>18</xdr:row>
      <xdr:rowOff>313399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00000000-0008-0000-06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82165" y="4067752"/>
          <a:ext cx="579849" cy="2937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291</xdr:colOff>
      <xdr:row>19</xdr:row>
      <xdr:rowOff>36368</xdr:rowOff>
    </xdr:from>
    <xdr:to>
      <xdr:col>4</xdr:col>
      <xdr:colOff>580140</xdr:colOff>
      <xdr:row>20</xdr:row>
      <xdr:rowOff>10043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00000000-0008-0000-06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86591" y="4398818"/>
          <a:ext cx="579849" cy="2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19050</xdr:colOff>
      <xdr:row>14</xdr:row>
      <xdr:rowOff>228600</xdr:rowOff>
    </xdr:from>
    <xdr:to>
      <xdr:col>4</xdr:col>
      <xdr:colOff>618750</xdr:colOff>
      <xdr:row>16</xdr:row>
      <xdr:rowOff>44625</xdr:rowOff>
    </xdr:to>
    <xdr:pic>
      <xdr:nvPicPr>
        <xdr:cNvPr id="15" name="Imagen 14">
          <a:extLst>
            <a:ext uri="{FF2B5EF4-FFF2-40B4-BE49-F238E27FC236}">
              <a16:creationId xmlns:a16="http://schemas.microsoft.com/office/drawing/2014/main" id="{00000000-0008-0000-06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91050" y="3086100"/>
          <a:ext cx="714000" cy="37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daniela manzano" refreshedDate="44946.405751851853" createdVersion="5" refreshedVersion="5" minRefreshableVersion="3" recordCount="339" xr:uid="{00000000-000A-0000-FFFF-FFFF00000000}">
  <cacheSource type="worksheet">
    <worksheetSource name="Tabla1423"/>
  </cacheSource>
  <cacheFields count="18">
    <cacheField name="Provincia" numFmtId="0">
      <sharedItems count="22">
        <s v="Azuay"/>
        <s v="Bolívar"/>
        <s v="Cañar"/>
        <s v="Carchi"/>
        <s v="Chimborazo"/>
        <s v="Cotopaxi"/>
        <s v="El Oro"/>
        <s v="Esmeraldas"/>
        <s v="Guayas"/>
        <s v="Imbabura"/>
        <s v="Loja"/>
        <s v="Los Ríos"/>
        <s v="Manabí"/>
        <s v="Morona Santiago"/>
        <s v="Napo"/>
        <s v="Orellana"/>
        <s v="Pastaza"/>
        <s v="Pichincha"/>
        <s v="Santa Elena"/>
        <s v="Santo Domingo de los Tsáchilas"/>
        <s v="Sucumbíos"/>
        <s v="Tungurahua"/>
      </sharedItems>
    </cacheField>
    <cacheField name="Cantón" numFmtId="0">
      <sharedItems/>
    </cacheField>
    <cacheField name="Parroquia" numFmtId="0">
      <sharedItems/>
    </cacheField>
    <cacheField name="Tipo de Inversión" numFmtId="0">
      <sharedItems count="13">
        <s v="Centro de Acopio de Leche"/>
        <s v="Centro de Acopio Agrícola"/>
        <s v="Planta de Industrialización"/>
        <s v="Planta de Lácteos"/>
        <s v="Centro de Mecanización"/>
        <s v="Centro de Abastecimiento Bovino"/>
        <s v="Centro de Comercialización Bovinos"/>
        <s v="Piladora de Arroz"/>
        <s v="Secado y Catación de Café"/>
        <s v="Planta de Bioinsumos"/>
        <s v="Criaderos de Animales"/>
        <s v="Centro de Investigación Acuícola"/>
        <s v="Planta Poscosecha de Tubérculos"/>
      </sharedItems>
    </cacheField>
    <cacheField name="Latitud" numFmtId="165">
      <sharedItems containsSemiMixedTypes="0" containsString="0" containsNumber="1" minValue="-4.5831949999999999" maxValue="1.2630490000000001"/>
    </cacheField>
    <cacheField name="Longitud" numFmtId="165">
      <sharedItems containsSemiMixedTypes="0" containsString="0" containsNumber="1" minValue="-80.766248000000004" maxValue="-75.527403000000007"/>
    </cacheField>
    <cacheField name="Código " numFmtId="0">
      <sharedItems/>
    </cacheField>
    <cacheField name="Nombre de la organización" numFmtId="0">
      <sharedItems count="318">
        <s v="Asociación de Ganaderos Productores Lácteos Cuenca del Yanuncay"/>
        <s v="Asociación Artesanal Chica Bonita del Agro"/>
        <s v="Asociación de Productores de Horchatas del Cantón Nabón"/>
        <s v="Asociación Agropecuario Runakunapan Sumak Kawsay"/>
        <s v="Asociación de Productores de Trigo 25 de enero"/>
        <s v="Asociación de Productos de Plantas Medicinales la Paceñita"/>
        <s v="Comité de Desarrollo Social Comunitario de Jóvenes Haciendo Libertad"/>
        <s v="Asociación de Trabajadores Agrícolas Shumiral"/>
        <s v="Asociación Agrícola Ganadera &quot;Pucará&quot;"/>
        <s v="Asociación las Lagunas de Mesarrumi Puculcay"/>
        <s v="Asociación de Productores de Café de Santa Isabel"/>
        <s v="Asociación de Pequeños Productores de Achira Totoras"/>
        <s v="Asociación de Productores de Queso de Shaglli Santa Teresa"/>
        <s v="Comuna Sulupali"/>
        <s v="Asociación de Trabajadores Agrícolas Quivin Campanaurco"/>
        <s v="Asociación de Productores de Lácteos y Cárnicos de especies Menores &quot;Asoprolac&quot;"/>
        <s v="Asociación de Productores Agropecuarios Jesús del Gran Poder de Paguancay"/>
        <s v="Asociación de Productores Agropecuarios Colinas de Jima"/>
        <s v="Asociación de Pequeños Ganaderos Productores de Leche de Serrag Ludo"/>
        <s v="Asociación de Productores Agropecuarios y Comercialización Dr. Guillermo Flores González"/>
        <s v="Asociación Productores Agropecuarios y Comercialización San Gerardo"/>
        <s v="Cooperativa de Producción Lechera Pambabuela Coprolepam"/>
        <s v="Asociación de Desarrollo Social e Integral Pimbalo"/>
        <s v="Asociación de Cañicultores Facundo Vela"/>
        <s v="Asociación Artesanal de Producción Industrialización de los derivados de Caña de Azúcar y de Leche"/>
        <s v="Asociación de Productores e Industrializadores de Lácteos y sus Derivados San Simón"/>
        <s v="Fundación Casaiche Runacunapa Tantari Inti Churi"/>
        <s v="Asociación de Desarrollo Social de la Comunidad de Talahua"/>
        <s v="Asociación Desarrollo Social e Integral de la Palma"/>
        <s v="Cooperativa de Producción Comunal Chazojuan"/>
        <s v="Cooperativa de Producción y Mercadeo Yacubiana"/>
        <s v="Asociación de Productores Agropecuarios y de Comercialización 22 de Marzo"/>
        <s v="Asociación de Productores Agropecuarios y de Comercialización Nuevo Conventillo"/>
        <s v="Productores Agropecuarios y Comercialización Santa Marianita de Jesús"/>
        <s v="Asociación de Desarrollo Social e Integral de la Comunidad Santo Domingo de Simiatug"/>
        <s v="Asociación de Productores de Leche La Esperanza"/>
        <s v="Comité de Desarrollo Comunitario Carbón Chinipamba"/>
        <s v="Asociación de Productores Agropecuarios 24 de Junio"/>
        <s v="Asociación de Productores Agropecuarios y Comercialización San Francisco de la Laguna"/>
        <s v="Asociación de Productores Agropecuarios y de Comercialización San José de las Palmas"/>
        <s v="Asociación de Trabajadores Autónomos de la Comunidad las Queseras"/>
        <s v="Cooperativa de Producción Agropecuaria Virgen de la Nube de Queseras"/>
        <s v="Comuna Yanacocha"/>
        <s v="Comuna Citacar"/>
        <s v="Virgen de la Nube de Amanta Bayopungo"/>
        <s v="Cooperativa Agropecuaria San Isidro de Vendeleche"/>
        <s v="Asociación de Trabajadores Santa María"/>
        <s v="Comuna Cochabamba"/>
        <s v="Asociación de Trabajadores de Agrícolas Autónomos Manuel Fidel Veintimilla de Molobog Chico"/>
        <s v="Comuna Zhindilig"/>
        <s v="Asociación de Agricultores San Marcos"/>
        <s v="Asociación de Mujeres Virgen de Pilagatos"/>
        <s v="Asociación de Trabajadores Agrícolas Autónomos Manuel Fidel Veintimilla de Molobog Chico"/>
        <s v="Asociación de Trabajadores Agrícolas Cungapite Molobog"/>
        <s v="Comuna Sisid Ayllu Llakta"/>
        <s v="Comuna Tipococha"/>
        <s v="Asociación de Productores Agropecuarios Ñamurelti Nuestra Casa"/>
        <s v="Asociación de Productores Divino Niño"/>
        <s v="Asociación de Productores Agropecuarios Ruidoso"/>
        <s v="Asociación de Productores de Quinua del Carchi"/>
        <s v="Federación de Organizaciones Productoras de Granos Andinos del Norte &quot;Fegrandinos&quot;"/>
        <s v="Asociación de Trabajadores Agrícolas 23 de Julio"/>
        <s v="Asociación de Desarrollo Agropecuario y Forestal Trabajadores Ingueza"/>
        <s v="Asociación de Productoras y Productores Agropecuarios Jesús del Gran Poder"/>
        <s v="Asociación de Productores Agropecuarios San José de Huaca"/>
        <s v="Asociación de Productores Agropecuarios 18 de Octubre Tuquer"/>
        <s v="Comuna Pizán"/>
        <s v="Asociación Agropecuaria Delicias del Campo"/>
        <s v="Asociación Agropecuaria el Rosarito"/>
        <s v="Asociación Artesanal de Elaboradores de Productos Lácteos Progresistas Mirador"/>
        <s v="Centro Agrícola del Cantón Tulcán"/>
        <s v="Asociación de Productores de Leche 4 de Febrero"/>
        <s v="Comuna las Rocas"/>
        <s v="Corporación de Organizaciones Campesinas Achupallas"/>
        <s v="Comuna Totoras"/>
        <s v="Asociación de Mujeres Luz del Dia"/>
        <s v="Asociación de Trabajadores Agrícolas Automonos San Pedro de Llucud"/>
        <s v="Corporación de Producción y Comercialización Agropecuaria Gonzol"/>
        <s v="Asociación de Discapacitados Señor Jesús de la Divina Misericordia"/>
        <s v="Asociación de Mujeres Madre Teresa de Calcuta"/>
        <s v="Asociación de Trabajadores Agropecuarios Sector"/>
        <s v="Comuna San Antonio de Chacaza Alto"/>
        <s v="Asociación de Producción Agropecuaria San Nicolás de Pull Grande"/>
        <s v="Corporación de Productores de Leguminosas y Granos Andinos del Pueblo Puruwa"/>
        <s v="Asociación de Trabajadores Autónomos Mushuk Pakari"/>
        <s v="Asociación de Productores Agropecuarios Tahualag Avanza Asotahualag"/>
        <s v="Comuna San José de la Silveria"/>
        <s v="Comuna Saguazo la Unión"/>
        <s v="Asociación de Productores Pecuarios del Cantón Pallatanga"/>
        <s v="Comité de Desarrollo Comunitario Nabuzo Bajo"/>
        <s v="Asociación Agropecuaria el Altar Asoagroalt"/>
        <s v="Comuna Tzalarón"/>
        <s v="Asociación Ñukanchik Ñan"/>
        <s v="Asociación de Productores San Pedro de Licto"/>
        <s v="Corporación de Producción Comercialización Agroindustrialización Agropecuaria Acuacultura yAgroturismo Campesinos de Balcashi Coprocacb"/>
        <s v="Asociación de Producción Agropecuaria Altar de los Andes Asoproaltan"/>
        <s v="Cooperativa de Productores Agropecuarios Basados en el Rubro Papa Conpapa Chimborazo"/>
        <s v="Asociación de Productores Agrícolas de Licto"/>
        <s v="Corporación de Productores Orgánicos y Comercializadores Biotayta Chimborazo Coprobich"/>
        <s v="Asociación de Productores Agropecuarios de Puculpala Aproap"/>
        <s v="Asociación Agroartesanal 4 de Diciembre"/>
        <s v="Asociación de Ganaderos Pucayacu"/>
        <s v="Asociación de Pequeños Productores Agropecuarios de Langualo Chico"/>
        <s v="Comunidad la Moya Grande"/>
        <s v="Asociación Agroecológicos Pastocalle/ Agropas"/>
        <s v="Asociación de Promoción Social y Desarrollo Productivo del Barrio Macalo Grande Aprodemag"/>
        <s v="Asociación Artesanal San Francisco de Toacaso"/>
        <s v="Asociación de Artesanas Hilanderas de Tilipulo"/>
        <s v="Asociación de Emprendedores de Cotopaxi"/>
        <s v="Comuna San José Ejido"/>
        <s v="Comuna San Juan de Pastocalle y San Bartolomé"/>
        <s v="Asociación de Trabajadores Autónomos de Churoloma Y Tiupungo"/>
        <s v="Asociación Artesanal Asocolesig"/>
        <s v="Asociación de Productores Agropecuarios de Patain"/>
        <s v="Comunidad Cumbijin"/>
        <s v="Asociación Grupo de Mujeres Santa Marianita de Jesús de la Parroquia las Pampas"/>
        <s v="Asociación de Granjeros Integrales y Turismo Roció Arcos-Agitra"/>
        <s v="Asociación de Mujeres Indígenas San Ignacio"/>
        <s v="Asociación de Ganaderos del Cantón Arenillas"/>
        <s v="Asociación de Ganaderos del Altiplano Orense 5 de Noviembre"/>
        <s v="Asociación Agropecuaria 28 de Septiembre"/>
        <s v="Asociación de Ganaderos 24 de Mayo"/>
        <s v="Asociación de Productores Agropecuario y Café Especiales  Bosque Petrificado Puyango Aprocel"/>
        <s v="Cooperativa de Producción Ganadera Marcabeli"/>
        <s v="Asociación Regional de Pequeños Productores Bananeros Cerro Azul"/>
        <s v="Asociación de Ganaderos Francisco Carrión Romero"/>
        <s v="Cooperativa Ganadera 21 de Diciembre"/>
        <s v="Cooperativa de Producción  y Comercialización Agropecuaria Unión Ganadera Unigan"/>
        <s v="Asociación de Producción y  Comercialización Agropecuaria Mirmir Asoprocamir"/>
        <s v="Asociación de Ganadería Naturaleza y Turismo"/>
        <s v="Asociación de Producción y Comercialización Agropecuaria Isla San Juan &quot;Asocisan&quot;"/>
        <s v="Asociación de Ganaderos de Quinindé"/>
        <s v="Asociación de Ganaderos de Lagarto"/>
        <s v="Asociación de Campesinos Autónomos de las Comunidades de la Medianía, Cabuyal y Sandoval Asocamcs"/>
        <s v="Asociación de Ganaderos del Cantón San Lorenzo"/>
        <s v="Asociación de Productores Agropecuarios Nueva Esperanza"/>
        <s v="Asociación Agropecuaria San Pedro"/>
        <s v="Asociación de Trabajadores Agrícolas Autónomos Unión y Progreso"/>
        <s v="Unión Nacional de Cunicultores del Ecuador"/>
        <s v="Fundación Maquita Cushunchic Comercializando Como Hermanos &quot;Mcch&quot;"/>
        <s v="Asociación de Montubios Perinao"/>
        <s v="Corporación Agropecuaria de Mujeres Campesinas Nuevo Futuro"/>
        <s v="Red de Mujeres Montubias Suave Brisa"/>
        <s v="Asociación Agrícola Ganadera San Jacinto de Yaguachi"/>
        <s v="Asociación de Pequeños Productores Agrícolas Hermanos Quito"/>
        <s v="Asociación Integral Para el Desarrollo de Productores Lita"/>
        <s v="Corporación de Ganaderos 4 de Octubre"/>
        <s v="Asociación Agropecuaria San Francisco del Abra"/>
        <s v="Asociación Agropecuaria Manuel Freile Barba la Magdalena"/>
        <s v="Comuna Cochas la Merced"/>
        <s v="Corporación de Productores y Comercializadores de Leguminosas de la Zona Centro-Norte de la Sierra Copcoles"/>
        <s v="Asociación de Producción Agropecuaria 27 de Septiembre de Pataqui"/>
        <s v="Asociación de Trabajadores Autónomos Apangora"/>
        <s v="Asociación Agropecuaria San José de Tangali"/>
        <s v="Asociación de Productores Agropecuarios la Merced de Buenos Aires"/>
        <s v="Asociación de Desarrollo Social Integral 24 de Junio"/>
        <s v="Asociación de Productores de Café Especial de Cariamanga"/>
        <s v="Federación Regional de Asociaciones de Pequeños Cafetaleros Ecológicos del Sur - Fapecafes"/>
        <s v="Asociación de Productores Agropecuarios Nuevos Horizontes"/>
        <s v="Asociación de Participación Social Lozumbe"/>
        <s v="Asociación de Productores de Café de Altura y Comercialización de Productos Agropecuarios el Airo - Aprocairo"/>
        <s v="Organización de Productores Agropecuarios Juntos por un Futuro Mejor"/>
        <s v="Asociación de Productores Agropecuarios 27 de Junio"/>
        <s v="Asociación de Producción Cafetalera del Sur Oriente de Loja Procafe"/>
        <s v="Cooperativa de Producción y Comercialización la Clementina, Trabajadores Propietarios Cooproclem"/>
        <s v="Asociación de Ganaderos Patricia Pilar"/>
        <s v="Asociación el Producción Agrícola el Descanso"/>
        <s v="Asociación de Egresados y Profesionales de Apoyo al Desarrollo Integral de Los Ríos"/>
        <s v="Asociación Agrícola el Progreso las Guaijas"/>
        <s v="Asociación de Montubios Autónomos el Roble"/>
        <s v="Asociación de Campesinos de Desarrollo Integral Pijullo"/>
        <s v="Asociación de Desarrollo Comunitario Fe y Esperanza"/>
        <s v="Asociación de Productores Autónomos Luz y Vida"/>
        <s v="Asociación de Producción Agrícola 6 de Octubre Asoproagroc"/>
        <s v="Asociación de Ganaderos Nueve de Diciembre"/>
        <s v="Corporación de Organizaciones Campesinas &quot;La Pepa de Oro&quot;"/>
        <s v="Asociación de Producción Industrial Cafeteros de Manabí &quot;Asproincam&quot;"/>
        <s v="Corporación de Jóvenes Emprendedores de Manabí"/>
        <s v="Asociación de Achioteros de Manabí Asoam"/>
        <s v="Corporación Fortaleza del Valle"/>
        <s v="Cooperativa de Producción Agropecuaria Francisco Eloy Verá Marcillo Ltda."/>
        <s v="Corporación de Ganaderos de Manabí"/>
        <s v="Asociación de Ganaderos Eloy Alfaro"/>
        <s v="Cooperativa de Producción Agropecuaria Chone Ltda."/>
        <s v="Comuna Barquero"/>
        <s v="Asociación de Ganaderos Flor de Manabí"/>
        <s v="Asociación de Trabajadores Autónomos Las Delicias"/>
        <s v="Asociación Regional de Producción y Comercialización de Plátano El Carmen-Arporcplat"/>
        <s v="Asociación de Productores de Plátano Orgánico Barraganete y de la Raíz"/>
        <s v="Corporación de Productores Industrializadores Agrícola Sumita Palmita Corpicsupal"/>
        <s v="Asociación de Productores y Comercialización Agropecuaria Luz del Carmen"/>
        <s v="Corporación Agropecuaria de Pequeños Agricultores Manga del Cura Capamc"/>
        <s v="Corporación de Productores, Industrializadores y Comercializadores Agrícola Sumita Palmita Corpicsupal"/>
        <s v="Asociación de Ganaderos San Francisco de Novillo"/>
        <s v="Asociación de Ganaderos Jama"/>
        <s v="Asociación Agropecuaria 27 de Junio"/>
        <s v="Asociación Agroartesanal Puerto la Boca de Canta Gallo"/>
        <s v="Asociación Agropecuaria el Nuevo Porvenir"/>
        <s v="Corporación Agropecuaria 3 de Octubre"/>
        <s v="Federación de la Producción de Café y Complementarios de la Federación de Organizaciones Campesinas de la Zona Sur de Manabí &quot;Focazsumm&quot;"/>
        <s v="Asociación de Productores Agrícola la Montañita"/>
        <s v="Asociación de Ganaderos Olmedo"/>
        <s v="Asociación de Ganaderos Olmedo "/>
        <s v="Cooperativa de Servicios Agropecuarios Cedocao"/>
        <s v="Asociación Campesina las Piedras"/>
        <s v="Asociación Campesina 15 de Diciembre"/>
        <s v="Asociación de Ganaderos Pajan"/>
        <s v="Federación de Organizaciones Montubias Unidas por el Desarrollo del Cantón Pajan - Fomudep"/>
        <s v="Asociación de Ganaderos de Atahualpa"/>
        <s v="Asociación de Campesinos para el Desarrollo Productivo y Comunitario del Sector Maché Asomache"/>
        <s v="Asociación de Ganaderos del Cantón Pichincha"/>
        <s v="Asociación Agroindustrial la Milagrosa (Comuna el Milagro)"/>
        <s v="Asociación de Ganaderos Rocafuerte"/>
        <s v="Asociación de Multiplicadores de Semilla de Maíz Nueva era Danzarín"/>
        <s v="Asociación Agropecuaria Nueva Generación"/>
        <s v="Asociación de Producción Agropecuaria Reverendo Juan Palomino Muñoz"/>
        <s v="Asociación Agrícola la Esperanza del Mañana"/>
        <s v="Comité de Desarrollo Comunitario 10 de Agosto"/>
        <s v="Asociación Agrícola Camino Nuevo"/>
        <s v="Comité de Desarrollo Comunitario 6 de Marzo"/>
        <s v="Asociación Agropecuaria Pecuaria Campo Verde"/>
        <s v="Asociación de Ganaderos del Cantón Tosagua"/>
        <s v="Asociación de Mujeres Comunitarias del Cantón Tosagua"/>
        <s v="Centro Agrícola Cantonal de Gualaquiza"/>
        <s v="Asociación de Productores Agropecuarios los Amazónicos"/>
        <s v="Asociación Charoláis de Morona Santiago"/>
        <s v="Asociación de Productores Agropecuarios y Ganaderos la Mega Jeracef"/>
        <s v="Asociación de Productores y Comercializadores de Leche y Sus Derivados del Cantón Morona &quot;Asoprolena&quot;"/>
        <s v="Centro Agrícola Cantonal de Pablo Sexto"/>
        <s v="Asociación de Productores y Comercialización de Pitajaya y Otros Productos Palora"/>
        <s v="Asociación de Productores Lecheros Innovadores del Cantón Sucúa"/>
        <s v="Asociación Unión Visión y Progreso"/>
        <s v="Asociación de Ganaderos de Jondachi - Huacamayos / Asociación de Ganaderos Cotundo"/>
        <s v="Viceministerio de Acuacultura y Pesca (Centro de Investigaciones Acuícolas Ceniac)"/>
        <s v="Asociación Agropecuaria de Oyacachi"/>
        <s v="Asociación Ganaderos del Bombón"/>
        <s v="Asociación de Productores Agropecuarios y Comercialización de El Chaco"/>
        <s v="Corporación Agropecuaria de San Marcos "/>
        <s v="Asociación de Ganaderos del Cantón Quijos"/>
        <s v="Asociación de Ganaderos de Cosanga"/>
        <s v="Asociación Agro Silvopastoril Productores de San Francisco de Borja"/>
        <s v="Comuna Kichwa Boca Tiputini"/>
        <s v="Asociación de Maiceros La Joya"/>
        <s v="Asociación de Ganaderos de Pastaza"/>
        <s v="Asociación de Ganaderos el Triunfo"/>
        <s v="Asociación Agropecuaria y Turística San Francisco"/>
        <s v="Asociación de Productores Agropecuarios Unión Libre"/>
        <s v="Consejo de Pueblos y Organizaciones Indígenas Evangélicos del Ecuador (Feine)"/>
        <s v="Asociación Agrícola Ganadera 11 de Junio"/>
        <s v="Asociación Agrícola Y Ganadera 8 de Julio"/>
        <s v="Asociación Agrícola Y Ganadera Sumak Wakra"/>
        <s v="Asociación de Producción Agropecuaria y Apoyo Comunitario Nuevo Futuro de Paquiestancia"/>
        <s v="Asociación Agropecuaria Campo Verde de Turucucho"/>
        <s v="Asociación Artesanal Oro Blanco Aarob"/>
        <s v="Comuna San Antonio"/>
        <s v="Asociación de Productores Agropecuarios Artesanales &quot;Sumak Kawsay&quot; San Pablo Urco"/>
        <s v="Asociación Artesanal Urcusisa"/>
        <s v="Asociación de Mujeres Productoras de Cuyes de Cayambe &quot;Aprocuy&quot;"/>
        <s v="Asociación de Productores Agropecuarios San Pedro de Pilopata"/>
        <s v="Asociación de Producción Agropecuaria Artesanal Nueva Esperanza Asoane"/>
        <s v="Asociación Artesanal de Productores Agropecuarios entre Ríos"/>
        <s v="Asociación de Productores Agropecuarios Virgen del Volcán"/>
        <s v="Asociación Agrícola y Ganadera Atahualpa"/>
        <s v="Asociación de Agropecuarios Álvarez - Adaa"/>
        <s v="Asociación de Ganaderos Tulipe"/>
        <s v="Organización Campesina Adjudicataria de Tierras de Reforma Agraria Urauco"/>
        <s v="Asociación Ganadera Haciendas Altas de Pacto Asoganalpa"/>
        <s v="Comunidad Oswaldo Guayasamín"/>
        <s v="Asociación de Pequeños Productores y Comercializadores de Hortalizas Y Animales Menores el Tablón"/>
        <s v="Asociación de Trabajadores Agrícolas Virgen del Carmen"/>
        <s v="Asociación de Productores Agropecuarios &quot;San Juan de Chillogallo&quot;"/>
        <s v="Asociación de Producción Agrícola Ganadera Rumipamba Pueblo de Páramo"/>
        <s v="Asociación Artesanal Asipa"/>
        <s v="Asociación de Producción Avícola Unidas Triunfaremos, Asoprounitri"/>
        <s v="Asociación de Producción Avícola Mujeres María Magdalena Bambil Collao Asoviban"/>
        <s v="Asociación de Producción Avícola el Santos de Israel, Asoavisanto"/>
        <s v="Centro Artesanal de Procesamiento de Paja Toquilla de Barcelona"/>
        <s v="Cooperativa de Producción Acuícola Aquacultivos Marinos &quot;Cooproacmar&quot;"/>
        <s v="Recuperado por la Dirección Distrital Mag Santa Elena (Comuna Juntas del Pacífico)"/>
        <s v="Asociación de Ganaderos La Concordia"/>
        <s v="Asociación Agropecuaria Cristóbal Colón"/>
        <s v="Asociación de Productores Agropecuarios la Reforma Asopar"/>
        <s v="Asociación Agroartesanal Estero Frío"/>
        <s v="Asociación Agropecuaria San Miguel de Lelia"/>
        <s v="Asociación Agroartesanal Congomita Cona Du"/>
        <s v="Asociación de Productores Agropecuarios Congoma"/>
        <s v="Asociación de Productores Agrícolas Unidos por un Futuro"/>
        <s v="Asociación de Productores Agropecuarios Sin Frontera"/>
        <s v="Asociación Agroartesanal la Providencia"/>
        <s v="Asociación de Productores Agropecuarios Sin Fronteras"/>
        <s v="Asociación de Ganaderos Mi Lecherita del Recinto San Miguel/ Asociación de Ganaderos el Triunfo (1691707284001)/ Asociación de Ganaderos Primero de Mayo del Recinto San Carlos (2191724057001)"/>
        <s v="Asociación de Ganaderos Jambelí"/>
        <s v="Asociación Agropecuaria Luz de Oriente"/>
        <s v="Asociación Agropecuaria Las Delicias del Valle"/>
        <s v="Asociación de Productores Alternativos y Afines Unión y Progreso"/>
        <s v="Unión de Organizaciones Campesinas e Indígenas de Pasa - Uocaip"/>
        <s v="Asociación de Productores Agrícolas y Pecuarias San José de Llanagahua"/>
        <s v="Asociación Agropecuaria Condenzan Asocond"/>
        <s v="Asociación de Productores Agrícolas del Rubro Papa Conpapa &quot;Agropapa &quot;"/>
        <s v="Asociación de Producción Alternativa Samanga Centro"/>
        <s v="Asociación de Trabajadores Agropecuarios Carihuayrazo de Chiquicahua"/>
        <s v="Asociación Artesanal Clavelito de Putugleo Grande"/>
        <s v="Junta de Riego de la Acequia Mocha Huachi"/>
        <s v="Asociación de Trabajadores Agrícolas Trabajo Y Desarrollo"/>
        <s v="Asociación de Producción Agropecuaria Atillo Piedra Blanca"/>
        <s v="Asociación de Productores Sucre Hacia el Futuro"/>
        <s v="Asociación de Agricultores Autónomos los Manteles"/>
        <s v="Asociación de Productores Agropecuarios el Triunfo Patate"/>
        <s v="Asociación de Producción Alternativa Sigualo Alto"/>
        <s v="Asociación de Productores Alternativos Bolívar Huambalito"/>
        <s v="Asociación Penileo Agrovida"/>
        <s v="Asociación de Productores Agrícolas del Rubro Papa Con Papa Agropapa"/>
        <s v="Asociación Artesanal de Producción de Bienes Agrícolas Y Pecuarios de Pillaro"/>
        <s v="Asociación de Productores Y Comercializadores de Huevos de Campo"/>
        <s v="Asociación de Productores Y Comercializadores de Leche del Cantón Quero Aproleq"/>
        <s v="Asociación Artesanal el Panecillo"/>
        <s v="Comuna Chaupi Cusi"/>
        <s v="Asociación de Productores Fe Por la Leche Fuerza Pillareña"/>
      </sharedItems>
    </cacheField>
    <cacheField name="Ruc" numFmtId="164">
      <sharedItems containsString="0" containsBlank="1" containsNumber="1" containsInteger="1" minValue="0" maxValue="6091740293001"/>
    </cacheField>
    <cacheField name="Beneficiarios directos" numFmtId="0">
      <sharedItems containsMixedTypes="1" containsNumber="1" containsInteger="1" minValue="10" maxValue="12500"/>
    </cacheField>
    <cacheField name="Beneficiarios indirectos" numFmtId="0">
      <sharedItems containsMixedTypes="1" containsNumber="1" containsInteger="1" minValue="20" maxValue="20000"/>
    </cacheField>
    <cacheField name="Estado del Centro Agropecuario" numFmtId="0">
      <sharedItems/>
    </cacheField>
    <cacheField name="Rubro" numFmtId="0">
      <sharedItems/>
    </cacheField>
    <cacheField name="Capacidad Instalada" numFmtId="0">
      <sharedItems containsBlank="1" containsMixedTypes="1" containsNumber="1" minValue="0.3" maxValue="3300000"/>
    </cacheField>
    <cacheField name="Unidad de Medida " numFmtId="0">
      <sharedItems/>
    </cacheField>
    <cacheField name="Capacidad Utilizada" numFmtId="0">
      <sharedItems containsBlank="1" containsMixedTypes="1" containsNumber="1" minValue="0" maxValue="3300000"/>
    </cacheField>
    <cacheField name="Unidad de Medida 2" numFmtId="0">
      <sharedItems/>
    </cacheField>
    <cacheField name="Fuen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daniela manzano" refreshedDate="44946.410617013891" createdVersion="5" refreshedVersion="5" minRefreshableVersion="3" recordCount="522" xr:uid="{00000000-000A-0000-FFFF-FFFF01000000}">
  <cacheSource type="worksheet">
    <worksheetSource name="Tabla142"/>
  </cacheSource>
  <cacheFields count="18">
    <cacheField name="Provincia" numFmtId="0">
      <sharedItems/>
    </cacheField>
    <cacheField name="Cantón" numFmtId="0">
      <sharedItems/>
    </cacheField>
    <cacheField name="Parroquia" numFmtId="0">
      <sharedItems/>
    </cacheField>
    <cacheField name="Tipo de Inversión" numFmtId="0">
      <sharedItems count="15">
        <s v="Centro de Acopio Agrícola"/>
        <s v="Centro de Acopio de Leche"/>
        <s v="Planta de Industrialización"/>
        <s v="Planta de Lácteos"/>
        <s v="Centro de Abastecimiento Bovino"/>
        <s v="Centro de Mecanización"/>
        <s v="Criaderos de Animales"/>
        <s v="Centro de Comercialización Bovinos"/>
        <s v="Piladora de Arroz"/>
        <s v="Planta de Alimento Para Animales"/>
        <s v="Secado y Catación de Café"/>
        <s v="Planta de Bioinsumos"/>
        <s v="Centro de Investigación Acuícola"/>
        <s v="Planta de Secado Maíz"/>
        <s v="Planta Poscosecha de Tubérculos"/>
      </sharedItems>
    </cacheField>
    <cacheField name="Latitud" numFmtId="165">
      <sharedItems containsMixedTypes="1" containsNumber="1" minValue="-4.5831949999999999" maxValue="1.2630490000000001"/>
    </cacheField>
    <cacheField name="Longitud" numFmtId="0">
      <sharedItems containsSemiMixedTypes="0" containsString="0" containsNumber="1" minValue="-78754302" maxValue="-75.527403000000007"/>
    </cacheField>
    <cacheField name="Código " numFmtId="0">
      <sharedItems/>
    </cacheField>
    <cacheField name="Nombre de la organización" numFmtId="0">
      <sharedItems/>
    </cacheField>
    <cacheField name="Ruc" numFmtId="164">
      <sharedItems containsString="0" containsBlank="1" containsNumber="1" containsInteger="1" minValue="0" maxValue="6091740293001"/>
    </cacheField>
    <cacheField name="Beneficiarios directos" numFmtId="0">
      <sharedItems containsMixedTypes="1" containsNumber="1" containsInteger="1" minValue="10" maxValue="12500"/>
    </cacheField>
    <cacheField name="Beneficiarios indirectos" numFmtId="0">
      <sharedItems containsMixedTypes="1" containsNumber="1" containsInteger="1" minValue="20" maxValue="20000"/>
    </cacheField>
    <cacheField name="Estado del Centro Agropecuario" numFmtId="0">
      <sharedItems count="2">
        <s v="Inactivo"/>
        <s v="Funcionando"/>
      </sharedItems>
    </cacheField>
    <cacheField name="Rubro" numFmtId="0">
      <sharedItems/>
    </cacheField>
    <cacheField name="Capacidad Instalada" numFmtId="0">
      <sharedItems containsBlank="1" containsMixedTypes="1" containsNumber="1" minValue="0.3" maxValue="4032000"/>
    </cacheField>
    <cacheField name="Unidad de Medida " numFmtId="0">
      <sharedItems/>
    </cacheField>
    <cacheField name="Capacidad Utilizada" numFmtId="0">
      <sharedItems containsBlank="1" containsMixedTypes="1" containsNumber="1" minValue="0" maxValue="3300000"/>
    </cacheField>
    <cacheField name="Unidad de Medida 2" numFmtId="0">
      <sharedItems/>
    </cacheField>
    <cacheField name="Fuen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39">
  <r>
    <x v="0"/>
    <s v="Cuenca"/>
    <s v="San Joaquín"/>
    <x v="0"/>
    <n v="-2.9381550000000001"/>
    <n v="-79.220223000000004"/>
    <s v="CA002"/>
    <x v="0"/>
    <n v="190380564001"/>
    <n v="25"/>
    <n v="125"/>
    <s v="Funcionando"/>
    <s v="Leche"/>
    <n v="2000"/>
    <s v="Litros"/>
    <n v="642.4"/>
    <s v="Litros"/>
    <s v="Operativo"/>
  </r>
  <r>
    <x v="0"/>
    <s v="Gualaceo"/>
    <s v="Gualaceo"/>
    <x v="1"/>
    <n v="-2.887232"/>
    <n v="-78.786344"/>
    <s v="CA003"/>
    <x v="1"/>
    <n v="190340945001"/>
    <n v="20"/>
    <n v="80"/>
    <s v="Funcionando"/>
    <s v="Frutales"/>
    <n v="6300"/>
    <s v="Litros"/>
    <n v="3100"/>
    <s v="Litros"/>
    <s v="Operativo"/>
  </r>
  <r>
    <x v="0"/>
    <s v="Nabón"/>
    <s v="Cochapata"/>
    <x v="2"/>
    <n v="-3.3879809999999999"/>
    <n v="-79.085138000000001"/>
    <s v="CA004"/>
    <x v="2"/>
    <n v="190358550001"/>
    <n v="17"/>
    <n v="65"/>
    <s v="Funcionando"/>
    <s v="Horchatas"/>
    <s v="5000 fundas de horchata 36gr. Mes"/>
    <s v="Unidades"/>
    <n v="3000"/>
    <s v="Unidades"/>
    <s v="Operativo"/>
  </r>
  <r>
    <x v="0"/>
    <s v="Nabón"/>
    <s v="Nabón"/>
    <x v="3"/>
    <n v="-3.2241490000000002"/>
    <n v="-79.037361000000004"/>
    <s v="CA005"/>
    <x v="3"/>
    <n v="190358186001"/>
    <n v="16"/>
    <n v="129"/>
    <s v="Funcionando"/>
    <s v="Leche"/>
    <s v="1700 lt de leche procesados por día "/>
    <s v="Litros"/>
    <n v="1500"/>
    <s v="Litros"/>
    <s v="Operativo"/>
  </r>
  <r>
    <x v="0"/>
    <s v="Nabón"/>
    <s v="Cochapata"/>
    <x v="2"/>
    <n v="-3.3779870000000001"/>
    <n v="-79.138475"/>
    <s v="CA006"/>
    <x v="4"/>
    <n v="190395170001"/>
    <n v="59"/>
    <n v="236"/>
    <s v="Funcionando"/>
    <s v="Cereales"/>
    <s v="20 qq de harina procesado al mes "/>
    <s v="Quintales"/>
    <n v="10"/>
    <s v="Quintales"/>
    <s v="Operativo"/>
  </r>
  <r>
    <x v="0"/>
    <s v="Nabón"/>
    <s v="Las Nieves"/>
    <x v="2"/>
    <n v="-3.3209080000000002"/>
    <n v="-79.160889999999995"/>
    <s v="CA007"/>
    <x v="5"/>
    <n v="190406490001"/>
    <n v="14"/>
    <n v="56"/>
    <s v="Funcionando"/>
    <s v="Horchata"/>
    <s v="5000 fundas de horchata 32gr. Mes"/>
    <s v="Unidades"/>
    <n v="4000"/>
    <s v="Unidades"/>
    <s v="Operativo"/>
  </r>
  <r>
    <x v="0"/>
    <s v="Oña"/>
    <s v="San Felipe de Oña"/>
    <x v="1"/>
    <n v="-3.4636399999999998"/>
    <n v="-79.152882000000005"/>
    <s v="CA008"/>
    <x v="6"/>
    <n v="190395650001"/>
    <n v="14"/>
    <n v="54"/>
    <s v="Funcionando"/>
    <s v="Frutales"/>
    <s v="1500 unidades de fruta empacada 500gr, Mes"/>
    <s v="Unidades"/>
    <n v="500"/>
    <s v="Unidades"/>
    <s v="Operativo"/>
  </r>
  <r>
    <x v="0"/>
    <s v="Camilo Ponce Enríquez"/>
    <s v="Camilo Ponce Enríquez"/>
    <x v="1"/>
    <n v="-2.9790969999999999"/>
    <n v="-79.685401999999996"/>
    <s v="CA009"/>
    <x v="7"/>
    <n v="791734754001"/>
    <n v="18"/>
    <n v="72"/>
    <s v="Funcionando"/>
    <s v="Cacao"/>
    <n v="40"/>
    <s v="Quintales"/>
    <n v="2"/>
    <s v="Quintales"/>
    <s v="Operativo"/>
  </r>
  <r>
    <x v="0"/>
    <s v="Pucará"/>
    <s v="Pucará"/>
    <x v="0"/>
    <n v="-3.216027"/>
    <n v="-79.475354999999993"/>
    <s v="CA011"/>
    <x v="8"/>
    <n v="190378292001"/>
    <n v="25"/>
    <n v="125"/>
    <s v="Funcionando"/>
    <s v="Leche"/>
    <n v="2000"/>
    <s v="Litros"/>
    <n v="2000"/>
    <s v="Litros"/>
    <s v="Operativo"/>
  </r>
  <r>
    <x v="0"/>
    <s v="Santa Isabel"/>
    <s v="Shaglli"/>
    <x v="0"/>
    <n v="-3.0846504000000001"/>
    <n v="-79.431862800000005"/>
    <s v="CA012"/>
    <x v="9"/>
    <n v="190326713001"/>
    <n v="25"/>
    <n v="125"/>
    <s v="Funcionando"/>
    <s v="Leche"/>
    <n v="2000"/>
    <s v="Litros"/>
    <n v="2000"/>
    <s v="Litros"/>
    <s v="Operativo"/>
  </r>
  <r>
    <x v="0"/>
    <s v="Santa Isabel"/>
    <s v="Santa Isabel"/>
    <x v="1"/>
    <n v="-3.2602259999999998"/>
    <n v="-79.311643000000004"/>
    <s v="CA013"/>
    <x v="10"/>
    <n v="190313018001"/>
    <n v="28"/>
    <n v="112"/>
    <s v="Funcionando"/>
    <s v="Café"/>
    <n v="40"/>
    <s v="Quintales"/>
    <n v="60"/>
    <s v="Quintales"/>
    <s v="Operativo"/>
  </r>
  <r>
    <x v="0"/>
    <s v="Santa Isabel"/>
    <s v="Santa Isabel"/>
    <x v="2"/>
    <n v="-3.268014"/>
    <n v="-79.378469999999993"/>
    <s v="CA014"/>
    <x v="11"/>
    <n v="190445542001"/>
    <n v="17"/>
    <n v="127"/>
    <s v="Funcionando"/>
    <s v="Almidón de achira"/>
    <s v="1000 fundas de almidón 500gr.Mes "/>
    <s v="Unidades"/>
    <n v="500"/>
    <s v="Unidades"/>
    <s v="Operativo"/>
  </r>
  <r>
    <x v="0"/>
    <s v="Santa Isabel"/>
    <s v="Shaglli"/>
    <x v="3"/>
    <n v="-3.1272069999999998"/>
    <n v="-79.373903999999996"/>
    <s v="CA015"/>
    <x v="12"/>
    <n v="190328325001"/>
    <n v="44"/>
    <n v="176"/>
    <s v="Funcionando"/>
    <s v="Leche"/>
    <s v="450 lt de leche procesados por día "/>
    <s v="Litros"/>
    <n v="250"/>
    <s v="Litros"/>
    <s v="Operativo"/>
  </r>
  <r>
    <x v="0"/>
    <s v="Santa Isabel"/>
    <s v="Santa Isabel"/>
    <x v="2"/>
    <n v="-3.3137470000000002"/>
    <n v="-79.287869000000001"/>
    <s v="CA016"/>
    <x v="13"/>
    <n v="190349799001"/>
    <n v="37"/>
    <n v="148"/>
    <s v="Funcionando"/>
    <s v="Caña de azúcar"/>
    <s v="1400 lt de jugo de caña procesados por día "/>
    <s v="Litros"/>
    <n v="650"/>
    <s v="Litros"/>
    <s v="Operativo"/>
  </r>
  <r>
    <x v="0"/>
    <s v="Santa Isabel"/>
    <s v="Santa Isabel"/>
    <x v="2"/>
    <n v="-3.2970929999999998"/>
    <n v="-79.330878999999996"/>
    <s v="CA017"/>
    <x v="14"/>
    <n v="190390691001"/>
    <n v="30"/>
    <n v="120"/>
    <s v="Funcionando"/>
    <s v="Hortalizas"/>
    <s v="200 Kg de cebolla procesado al día"/>
    <s v="Kilogramos"/>
    <n v="100"/>
    <s v="Kilogramos"/>
    <s v="Operativo"/>
  </r>
  <r>
    <x v="0"/>
    <s v="Sevilla de Oro"/>
    <s v="Palmas"/>
    <x v="0"/>
    <n v="-2.6556700000000002"/>
    <n v="-78.606144999999998"/>
    <s v="CA018"/>
    <x v="15"/>
    <n v="190404307001"/>
    <n v="25"/>
    <n v="125"/>
    <s v="Funcionando"/>
    <s v="Leche"/>
    <n v="2000"/>
    <s v="Litros"/>
    <n v="2000"/>
    <s v="Litros"/>
    <s v="Operativo"/>
  </r>
  <r>
    <x v="0"/>
    <s v="Sevilla de Oro"/>
    <s v="Amaluza"/>
    <x v="0"/>
    <n v="-2.635545"/>
    <n v="-78.603513000000007"/>
    <s v="CA019"/>
    <x v="16"/>
    <n v="190376370001"/>
    <n v="25"/>
    <n v="125"/>
    <s v="Funcionando"/>
    <s v="Leche"/>
    <n v="2000"/>
    <s v="Litros"/>
    <n v="1711"/>
    <s v="Litros"/>
    <s v="Operativo"/>
  </r>
  <r>
    <x v="0"/>
    <s v="Sigsig"/>
    <s v="Jima"/>
    <x v="0"/>
    <n v="-3.1922359999999999"/>
    <n v="-78.954961999999995"/>
    <s v="CA020"/>
    <x v="17"/>
    <n v="190384055001"/>
    <n v="25"/>
    <n v="125"/>
    <s v="Funcionando"/>
    <s v="Leche"/>
    <n v="2000"/>
    <s v="Litros"/>
    <n v="2000"/>
    <s v="Litros"/>
    <s v="Operativo"/>
  </r>
  <r>
    <x v="0"/>
    <s v="Sigsig"/>
    <s v="Ludo"/>
    <x v="0"/>
    <n v="-3.14859"/>
    <n v="-78.889527000000001"/>
    <s v="CA021"/>
    <x v="18"/>
    <n v="190388190001"/>
    <n v="15"/>
    <n v="24"/>
    <s v="Funcionando"/>
    <s v="Leche"/>
    <n v="2000"/>
    <s v="Litros"/>
    <n v="1900"/>
    <s v="Litros"/>
    <s v="Operativo"/>
  </r>
  <r>
    <x v="1"/>
    <s v="Chillanes"/>
    <s v="Chillanes"/>
    <x v="4"/>
    <n v="-1.9406438343734504"/>
    <n v="-79.060205440486541"/>
    <s v="CA023"/>
    <x v="19"/>
    <n v="291509584001"/>
    <n v="30"/>
    <n v="90"/>
    <s v="Funcionando"/>
    <s v="Maíz"/>
    <n v="0.3"/>
    <s v="Hectáreas x Hora"/>
    <n v="0.2"/>
    <s v="Hectáreas x Hora"/>
    <s v="Operativo"/>
  </r>
  <r>
    <x v="1"/>
    <s v="Echeandía"/>
    <s v="Central"/>
    <x v="1"/>
    <n v="-1.4987250000000001"/>
    <n v="-79.304875999999993"/>
    <s v="CA024"/>
    <x v="20"/>
    <n v="291504434001"/>
    <n v="38"/>
    <n v="100"/>
    <s v="Funcionando"/>
    <s v="Cacao"/>
    <n v="10"/>
    <s v="Toneladas"/>
    <n v="5"/>
    <s v="Toneladas"/>
    <s v="Operativo"/>
  </r>
  <r>
    <x v="1"/>
    <s v="Guaranda"/>
    <s v="Salinas"/>
    <x v="0"/>
    <n v="-1.384503"/>
    <n v="-79.039430999999993"/>
    <s v="CA025"/>
    <x v="21"/>
    <n v="291515274001"/>
    <n v="25"/>
    <n v="125"/>
    <s v="Funcionando"/>
    <s v="Leche"/>
    <n v="2000"/>
    <s v="Litros"/>
    <n v="897.86666666666667"/>
    <s v="Litros"/>
    <s v="Operativo"/>
  </r>
  <r>
    <x v="1"/>
    <s v="Guaranda"/>
    <s v="Simiatug"/>
    <x v="0"/>
    <n v="-1.275482"/>
    <n v="-78.937866"/>
    <s v="CA026"/>
    <x v="22"/>
    <n v="291505805001"/>
    <n v="240"/>
    <n v="3600"/>
    <s v="Funcionando"/>
    <s v="Leche"/>
    <n v="4100"/>
    <s v="Litros"/>
    <n v="2900"/>
    <s v="Litros"/>
    <s v="Operativo"/>
  </r>
  <r>
    <x v="1"/>
    <s v="Guaranda"/>
    <s v="Facundo Vela"/>
    <x v="1"/>
    <n v="-1.189538"/>
    <n v="-79.115414999999999"/>
    <s v="CA027"/>
    <x v="23"/>
    <n v="291511945001"/>
    <n v="90"/>
    <n v="380"/>
    <s v="Funcionando"/>
    <s v="Biocombustible"/>
    <n v="25000"/>
    <s v="Litros"/>
    <n v="25000"/>
    <s v="Litros"/>
    <s v="Operativo"/>
  </r>
  <r>
    <x v="1"/>
    <s v="Guaranda"/>
    <s v="San Luis de Pambil"/>
    <x v="1"/>
    <n v="-1.1880582624410945"/>
    <n v="-79.153312433747104"/>
    <s v="CA028"/>
    <x v="24"/>
    <n v="291513069001"/>
    <n v="100"/>
    <n v="410"/>
    <s v="Funcionando"/>
    <s v="Biocombustible"/>
    <n v="70000"/>
    <s v="Litros"/>
    <n v="30000"/>
    <s v="Litros"/>
    <s v="Operativo"/>
  </r>
  <r>
    <x v="1"/>
    <s v="Guaranda"/>
    <s v="San Simón"/>
    <x v="0"/>
    <n v="-1.6422779999999999"/>
    <n v="-78.997478000000001"/>
    <s v="CA030"/>
    <x v="25"/>
    <n v="291511767001"/>
    <n v="25"/>
    <n v="125"/>
    <s v="Funcionando"/>
    <s v="Leche"/>
    <n v="2000"/>
    <s v="Litros"/>
    <n v="817.56666666666672"/>
    <s v="Litros"/>
    <s v="Operativo"/>
  </r>
  <r>
    <x v="1"/>
    <s v="Guaranda"/>
    <s v="Veintimilla"/>
    <x v="0"/>
    <n v="-1.5886340000000001"/>
    <n v="-78.917939000000004"/>
    <s v="CA031"/>
    <x v="26"/>
    <n v="291500455001"/>
    <n v="25"/>
    <n v="125"/>
    <s v="Funcionando"/>
    <s v="Leche"/>
    <n v="2000"/>
    <s v="Litros"/>
    <n v="1040.0333333333333"/>
    <s v="Litros"/>
    <s v="Operativo"/>
  </r>
  <r>
    <x v="1"/>
    <s v="Guaranda"/>
    <s v="Simiatug"/>
    <x v="0"/>
    <n v="-1.2754840000000001"/>
    <n v="-78.937867999999995"/>
    <s v="CA032"/>
    <x v="27"/>
    <n v="291502644001"/>
    <n v="25"/>
    <n v="125"/>
    <s v="Funcionando"/>
    <s v="Leche"/>
    <n v="2000"/>
    <s v="Litros"/>
    <n v="304.60000000000002"/>
    <s v="Litros"/>
    <s v="Operativo"/>
  </r>
  <r>
    <x v="1"/>
    <s v="Guaranda"/>
    <s v="Salinas"/>
    <x v="0"/>
    <n v="-1.3727547445756598"/>
    <n v="-79.099228438743367"/>
    <s v="CA033"/>
    <x v="28"/>
    <n v="1891729797001"/>
    <n v="25"/>
    <n v="125"/>
    <s v="Funcionando"/>
    <s v="Leche"/>
    <n v="2000"/>
    <s v="Litros"/>
    <n v="702.0333333333333"/>
    <s v="Litros"/>
    <s v="Operativo"/>
  </r>
  <r>
    <x v="1"/>
    <s v="Guaranda"/>
    <s v="Salinas"/>
    <x v="0"/>
    <n v="-1.3959790000000001"/>
    <n v="-79.149782000000002"/>
    <s v="CA034"/>
    <x v="29"/>
    <n v="1291736242001"/>
    <n v="25"/>
    <n v="125"/>
    <s v="Funcionando"/>
    <s v="Leche"/>
    <n v="2000"/>
    <s v="Litros"/>
    <n v="575"/>
    <s v="Litros"/>
    <s v="Operativo"/>
  </r>
  <r>
    <x v="1"/>
    <s v="Guaranda"/>
    <s v="Salinas"/>
    <x v="0"/>
    <n v="-1.4382969999999999"/>
    <n v="-79.015088000000006"/>
    <s v="CA035"/>
    <x v="30"/>
    <n v="291500056001"/>
    <n v="25"/>
    <n v="125"/>
    <s v="Funcionando"/>
    <s v="Leche"/>
    <n v="2000"/>
    <s v="Litros"/>
    <n v="1455.6333333333334"/>
    <s v="Litros"/>
    <s v="Operativo"/>
  </r>
  <r>
    <x v="1"/>
    <s v="Guaranda"/>
    <s v="Guanujo"/>
    <x v="4"/>
    <n v="-1.5390980000000001"/>
    <n v="-79.039052999999996"/>
    <s v="CA036"/>
    <x v="31"/>
    <n v="291514448001"/>
    <n v="38"/>
    <n v="100"/>
    <s v="Funcionando"/>
    <s v="Maíz"/>
    <n v="0.3"/>
    <s v="Hectáreas x Hora"/>
    <n v="0.2"/>
    <s v="Hectáreas x Hora"/>
    <s v="Operativo"/>
  </r>
  <r>
    <x v="1"/>
    <s v="Guaranda"/>
    <s v="San Simón"/>
    <x v="4"/>
    <n v="-1.6206860000000001"/>
    <n v="-79.001391999999996"/>
    <s v="CA038"/>
    <x v="32"/>
    <n v="291510809001"/>
    <n v="42"/>
    <n v="120"/>
    <s v="Funcionando"/>
    <s v="Maíz"/>
    <n v="0.3"/>
    <s v="Hectáreas x Hora"/>
    <n v="0.2"/>
    <s v="Hectáreas x Hora"/>
    <s v="Operativo"/>
  </r>
  <r>
    <x v="1"/>
    <s v="Guaranda"/>
    <s v="Santa Fe"/>
    <x v="4"/>
    <n v="-1.613729"/>
    <n v="-79.043407000000002"/>
    <s v="CA039"/>
    <x v="33"/>
    <n v="291510949001"/>
    <n v="22"/>
    <n v="50"/>
    <s v="Funcionando"/>
    <s v="Maíz"/>
    <n v="0.3"/>
    <s v="Hectáreas x Hora"/>
    <n v="0.2"/>
    <s v="Hectáreas x Hora"/>
    <s v="Operativo"/>
  </r>
  <r>
    <x v="1"/>
    <s v="Guaranda"/>
    <s v="Simiatug"/>
    <x v="4"/>
    <n v="-1.317796"/>
    <n v="-78.983193999999997"/>
    <s v="CA040"/>
    <x v="34"/>
    <n v="291501192001"/>
    <n v="40"/>
    <n v="100"/>
    <s v="Funcionando"/>
    <s v="Papa"/>
    <n v="0.3"/>
    <s v="Hectáreas x Hora"/>
    <n v="0.2"/>
    <s v="Hectáreas x Hora"/>
    <s v="Operativo"/>
  </r>
  <r>
    <x v="1"/>
    <s v="Guaranda"/>
    <s v="Veintimilla"/>
    <x v="0"/>
    <n v="-1.5690567849448858"/>
    <n v="-78.97873781146636"/>
    <s v="CA041"/>
    <x v="35"/>
    <n v="291509525001"/>
    <n v="15"/>
    <n v="50"/>
    <s v="Funcionando"/>
    <s v="Leche"/>
    <n v="2000"/>
    <s v="Litros"/>
    <n v="2000"/>
    <s v="Litros"/>
    <s v="Operativo"/>
  </r>
  <r>
    <x v="1"/>
    <s v="Guaranda"/>
    <s v="Guanujo"/>
    <x v="1"/>
    <n v="-1.520068"/>
    <n v="-78.964851999999993"/>
    <s v="CA043"/>
    <x v="36"/>
    <n v="291512704001"/>
    <n v="24"/>
    <n v="388"/>
    <s v="Funcionando"/>
    <s v="Cereales"/>
    <n v="10"/>
    <s v="Toneladas"/>
    <n v="5"/>
    <s v="Toneladas"/>
    <s v="Operativo"/>
  </r>
  <r>
    <x v="1"/>
    <s v="Las Naves"/>
    <s v="Las Mercedes"/>
    <x v="4"/>
    <n v="-1.2908512641249186"/>
    <n v="-79.33146283287202"/>
    <s v="CA045"/>
    <x v="37"/>
    <n v="1291737281001"/>
    <n v="28"/>
    <n v="50"/>
    <s v="Funcionando"/>
    <s v="Maíz"/>
    <n v="0.3"/>
    <s v="Hectáreas x Hora"/>
    <n v="0.2"/>
    <s v="Hectáreas x Hora"/>
    <s v="Operativo"/>
  </r>
  <r>
    <x v="1"/>
    <s v="Chimbo"/>
    <s v="La Magdalena"/>
    <x v="4"/>
    <n v="-1.6710339999999999"/>
    <n v="-79.099512000000004"/>
    <s v="CA048"/>
    <x v="38"/>
    <n v="291511686001"/>
    <n v="40"/>
    <n v="120"/>
    <s v="Funcionando"/>
    <s v="Maíz"/>
    <n v="0.3"/>
    <s v="Hectáreas x Hora"/>
    <n v="0.2"/>
    <s v="Hectáreas x Hora"/>
    <s v="Operativo"/>
  </r>
  <r>
    <x v="1"/>
    <s v="San Miguel"/>
    <s v="San Pablo de Atenas"/>
    <x v="4"/>
    <n v="-1.7887200000000001"/>
    <n v="-79.056295000000006"/>
    <s v="CA052"/>
    <x v="39"/>
    <n v="291500463001"/>
    <n v="30"/>
    <n v="70"/>
    <s v="Funcionando"/>
    <s v="Maíz"/>
    <n v="0.3"/>
    <s v="Hectáreas x Hora"/>
    <n v="0.2"/>
    <s v="Hectáreas x Hora"/>
    <s v="Operativo"/>
  </r>
  <r>
    <x v="1"/>
    <s v="Guaranda"/>
    <s v="Veintimilla"/>
    <x v="0"/>
    <n v="-1.603"/>
    <n v="-78.935112000000004"/>
    <s v="CA053"/>
    <x v="40"/>
    <n v="200267706001"/>
    <n v="25"/>
    <n v="125"/>
    <s v="Funcionando"/>
    <s v="Leche"/>
    <n v="2000"/>
    <s v="Litros"/>
    <n v="0"/>
    <s v="Litros"/>
    <s v="Operativo"/>
  </r>
  <r>
    <x v="2"/>
    <s v="Azogues"/>
    <s v="Pindilig"/>
    <x v="0"/>
    <n v="-2.604301"/>
    <n v="-78.772645999999995"/>
    <s v="CA054"/>
    <x v="41"/>
    <n v="391001871001"/>
    <n v="25"/>
    <n v="125"/>
    <s v="Funcionando"/>
    <s v="Leche"/>
    <n v="2000"/>
    <s v="Litros"/>
    <n v="0"/>
    <s v="Litros"/>
    <s v="Operativo"/>
  </r>
  <r>
    <x v="2"/>
    <s v="Biblián"/>
    <s v="Biblián"/>
    <x v="0"/>
    <n v="-2.710458"/>
    <n v="-78.895443"/>
    <s v="CA057"/>
    <x v="42"/>
    <n v="391010048001"/>
    <n v="80"/>
    <n v="160"/>
    <s v="Funcionando"/>
    <s v="Leche"/>
    <n v="2000"/>
    <s v="Litros"/>
    <n v="2000"/>
    <s v="Litros"/>
    <s v="Operativo"/>
  </r>
  <r>
    <x v="2"/>
    <s v="Cañar"/>
    <s v="Chorocopte"/>
    <x v="0"/>
    <n v="-2.5890369999999998"/>
    <n v="-78.940528"/>
    <s v="CA060"/>
    <x v="43"/>
    <n v="391007799001"/>
    <n v="25"/>
    <n v="125"/>
    <s v="Funcionando"/>
    <s v="Leche"/>
    <n v="2000"/>
    <s v="Litros"/>
    <n v="1800.8666666666666"/>
    <s v="Litros"/>
    <s v="Operativo"/>
  </r>
  <r>
    <x v="2"/>
    <s v="Cañar"/>
    <s v="Ingapirca"/>
    <x v="0"/>
    <n v="-2.5848629999999999"/>
    <n v="-78.845723000000007"/>
    <s v="CA061"/>
    <x v="44"/>
    <n v="391011702001"/>
    <n v="25"/>
    <n v="125"/>
    <s v="Funcionando"/>
    <s v="Leche"/>
    <n v="2000"/>
    <s v="Litros"/>
    <n v="0"/>
    <s v="Litros"/>
    <s v="Operativo"/>
  </r>
  <r>
    <x v="2"/>
    <s v="Cañar"/>
    <s v="Ingapirca"/>
    <x v="0"/>
    <n v="-2.5836239999999999"/>
    <n v="-78.870159000000001"/>
    <s v="CA062"/>
    <x v="45"/>
    <n v="391010889001"/>
    <n v="25"/>
    <n v="125"/>
    <s v="Funcionando"/>
    <s v="Leche"/>
    <n v="2000"/>
    <s v="Litros"/>
    <n v="766.66666666666663"/>
    <s v="Litros"/>
    <s v="Operativo"/>
  </r>
  <r>
    <x v="2"/>
    <s v="Cañar"/>
    <s v="Honorato Vásquez"/>
    <x v="0"/>
    <n v="-2.616352"/>
    <n v="-78.884251000000006"/>
    <s v="CA063"/>
    <x v="46"/>
    <n v="391003343001"/>
    <n v="25"/>
    <n v="125"/>
    <s v="Funcionando"/>
    <s v="Leche"/>
    <n v="2000"/>
    <s v="Litros"/>
    <n v="982.73333333333335"/>
    <s v="Litros"/>
    <s v="Operativo"/>
  </r>
  <r>
    <x v="2"/>
    <s v="Cañar"/>
    <s v="Ingapirca"/>
    <x v="0"/>
    <n v="-2.504413"/>
    <n v="-78.855733999999998"/>
    <s v="CA064"/>
    <x v="47"/>
    <n v="391018995001"/>
    <n v="25"/>
    <n v="125"/>
    <s v="Funcionando"/>
    <s v="Leche"/>
    <n v="2000"/>
    <s v="Litros"/>
    <n v="0"/>
    <s v="Litros"/>
    <s v="Operativo"/>
  </r>
  <r>
    <x v="2"/>
    <s v="Cañar"/>
    <s v="Honorato Vásquez"/>
    <x v="0"/>
    <n v="-2.6064479999999999"/>
    <n v="-78.878260999999995"/>
    <s v="CA065"/>
    <x v="48"/>
    <n v="391003254001"/>
    <n v="64"/>
    <n v="256"/>
    <s v="Funcionando"/>
    <s v="Leche"/>
    <n v="1000"/>
    <s v="Litros"/>
    <n v="1000"/>
    <s v="Litros"/>
    <s v="Operativo"/>
  </r>
  <r>
    <x v="2"/>
    <s v="Azogues"/>
    <s v="Guapán"/>
    <x v="4"/>
    <n v="-2.6947065206345551"/>
    <n v="-78.855939200904245"/>
    <s v="CA521"/>
    <x v="49"/>
    <n v="391009619001"/>
    <n v="74"/>
    <n v="222"/>
    <s v="Funcionando"/>
    <s v="Maquinaria agrícola"/>
    <n v="150"/>
    <s v="Hectáreas x Hora"/>
    <n v="0.3"/>
    <s v="Hectáreas x Hora"/>
    <s v="M. planificación"/>
  </r>
  <r>
    <x v="2"/>
    <s v="Azogues"/>
    <s v="Luis Cordero"/>
    <x v="4"/>
    <n v="-2.7266690386217931"/>
    <n v="-78.798056792392401"/>
    <s v="CA522"/>
    <x v="50"/>
    <n v="391004757001"/>
    <n v="17"/>
    <n v="51"/>
    <s v="Funcionando"/>
    <s v="Maquinaria agrícola"/>
    <n v="150"/>
    <s v="Hectáreas x Hora"/>
    <n v="0.3"/>
    <s v="Hectáreas x Hora"/>
    <s v="M. planificación"/>
  </r>
  <r>
    <x v="2"/>
    <s v="Cañar"/>
    <s v="Gualleturo"/>
    <x v="4"/>
    <n v="-2.5484211999999999"/>
    <n v="-79.044524800000005"/>
    <s v="CA523"/>
    <x v="51"/>
    <n v="391012385001"/>
    <n v="35"/>
    <n v="120"/>
    <s v="Funcionando"/>
    <s v="Maquinaria agrícola"/>
    <n v="150"/>
    <s v="Hectáreas x Hora"/>
    <n v="0.3"/>
    <s v="Hectáreas x Hora"/>
    <s v="M. planificación"/>
  </r>
  <r>
    <x v="2"/>
    <s v="Cañar"/>
    <s v="Honorato Vásquez"/>
    <x v="4"/>
    <n v="-2.6299170562704899"/>
    <n v="-78.912328701752543"/>
    <s v="CA524"/>
    <x v="52"/>
    <n v="391003254001"/>
    <n v="42"/>
    <n v="180"/>
    <s v="Funcionando"/>
    <s v="Maquinaria agrícola"/>
    <n v="150"/>
    <s v="Hectáreas x Hora"/>
    <n v="0.3"/>
    <s v="Hectáreas x Hora"/>
    <s v="M. planificación"/>
  </r>
  <r>
    <x v="2"/>
    <s v="Cañar"/>
    <s v="Honorato Vásquez"/>
    <x v="4"/>
    <n v="-2.5687049000000002"/>
    <n v="-78.797524999999993"/>
    <s v="CA525"/>
    <x v="53"/>
    <n v="190316599001"/>
    <n v="21"/>
    <n v="96"/>
    <s v="Funcionando"/>
    <s v="Maquinaria agrícola"/>
    <n v="150"/>
    <s v="Hectáreas x Hora"/>
    <n v="0.3"/>
    <s v="Hectáreas x Hora"/>
    <s v="M. planificación"/>
  </r>
  <r>
    <x v="2"/>
    <s v="Cañar"/>
    <s v="Ingapirca"/>
    <x v="4"/>
    <n v="-2.5365456574982175"/>
    <n v="-78.876811241501713"/>
    <s v="CA526"/>
    <x v="54"/>
    <n v="1791944488001"/>
    <n v="145"/>
    <n v="435"/>
    <s v="Funcionando"/>
    <s v="Maquinaria agrícola"/>
    <n v="150"/>
    <s v="Hectáreas x Hora"/>
    <n v="0.3"/>
    <s v="Hectáreas x Hora"/>
    <s v="M. planificación"/>
  </r>
  <r>
    <x v="2"/>
    <s v="Cañar"/>
    <s v="Zhud"/>
    <x v="4"/>
    <n v="-2.4245441566722832"/>
    <n v="-78.974824377394128"/>
    <s v="CA527"/>
    <x v="55"/>
    <n v="391014388001"/>
    <n v="50"/>
    <n v="200"/>
    <s v="Funcionando"/>
    <s v="Maquinaria agrícola"/>
    <n v="150"/>
    <s v="Hectáreas x Hora"/>
    <n v="0.3"/>
    <s v="Hectáreas x Hora"/>
    <s v="M. planificación"/>
  </r>
  <r>
    <x v="2"/>
    <s v="Déleg"/>
    <s v="Déleg"/>
    <x v="4"/>
    <n v="-2.744939973792325"/>
    <n v="-78.971007462316436"/>
    <s v="CA528"/>
    <x v="56"/>
    <n v="391014019001"/>
    <n v="145"/>
    <n v="500"/>
    <s v="Funcionando"/>
    <s v="Maquinaria agrícola"/>
    <n v="150"/>
    <s v="Hectáreas x Hora"/>
    <n v="0.3"/>
    <s v="Hectáreas x Hora"/>
    <s v="M. planificación"/>
  </r>
  <r>
    <x v="2"/>
    <s v="La Troncal"/>
    <s v="Manuel J. Calle"/>
    <x v="4"/>
    <n v="-2.3487830000000001"/>
    <n v="-79.395415"/>
    <s v="CA529"/>
    <x v="57"/>
    <m/>
    <n v="16"/>
    <n v="120"/>
    <s v="Funcionando"/>
    <s v="Maquinaria agrícola"/>
    <n v="150"/>
    <s v="Hectáreas x Hora"/>
    <n v="0.3"/>
    <s v="Hectáreas x Hora"/>
    <s v="M. planificación"/>
  </r>
  <r>
    <x v="2"/>
    <s v="La Troncal"/>
    <s v="Pancho Negro"/>
    <x v="4"/>
    <n v="-2.4268190552918236"/>
    <n v="-79.327401732281544"/>
    <s v="CA530"/>
    <x v="58"/>
    <n v="391013691001"/>
    <n v="26"/>
    <n v="100"/>
    <s v="Funcionando"/>
    <s v="Maquinaria agrícola"/>
    <n v="150"/>
    <s v="Hectáreas x Hora"/>
    <n v="0.3"/>
    <s v="Hectáreas x Hora"/>
    <s v="M. planificación"/>
  </r>
  <r>
    <x v="3"/>
    <s v="Bolívar"/>
    <s v="Bolívar"/>
    <x v="1"/>
    <n v="0.51305699999999999"/>
    <n v="-77.912766000000005"/>
    <s v="CA068"/>
    <x v="59"/>
    <n v="491752391001"/>
    <n v="360"/>
    <n v="1136"/>
    <s v="Funcionando"/>
    <s v="Cereales"/>
    <n v="1000"/>
    <s v="Kilogramos"/>
    <n v="800"/>
    <s v="Kilogramos"/>
    <s v="Operativo"/>
  </r>
  <r>
    <x v="3"/>
    <s v="Bolívar"/>
    <s v="Bolívar"/>
    <x v="1"/>
    <n v="0.51299899999999998"/>
    <n v="-77.912968000000006"/>
    <s v="CA069"/>
    <x v="60"/>
    <n v="1091752391001"/>
    <n v="1354"/>
    <n v="5416"/>
    <s v="Funcionando"/>
    <s v="Cereales"/>
    <n v="140"/>
    <s v="Toneladas"/>
    <n v="1500"/>
    <s v="Toneladas"/>
    <s v="Operativo"/>
  </r>
  <r>
    <x v="3"/>
    <s v="Espejo"/>
    <s v="La Libertad"/>
    <x v="0"/>
    <n v="0.61501600000000001"/>
    <n v="-77.940459000000004"/>
    <s v="CA070"/>
    <x v="61"/>
    <n v="1091749986001"/>
    <n v="25"/>
    <n v="125"/>
    <s v="Funcionando"/>
    <s v="Leche"/>
    <n v="2000"/>
    <s v="Litros"/>
    <n v="2000"/>
    <s v="Litros"/>
    <s v="Operativo"/>
  </r>
  <r>
    <x v="3"/>
    <s v="Espejo"/>
    <s v="27 de Septiembre"/>
    <x v="0"/>
    <n v="0.64484600000000003"/>
    <n v="-77.972695999999999"/>
    <s v="CA071"/>
    <x v="62"/>
    <n v="1091747037001"/>
    <n v="17"/>
    <n v="51"/>
    <s v="Funcionando"/>
    <s v="Leche"/>
    <n v="2000"/>
    <s v="Litros"/>
    <n v="1057"/>
    <s v="Litros"/>
    <s v="Operativo"/>
  </r>
  <r>
    <x v="3"/>
    <s v="Espejo"/>
    <s v="La Libertad"/>
    <x v="0"/>
    <n v="0.67397600000000002"/>
    <n v="-77.962113000000002"/>
    <s v="CA072"/>
    <x v="63"/>
    <n v="1091704184001"/>
    <n v="20"/>
    <n v="100"/>
    <s v="Funcionando"/>
    <s v="Leche"/>
    <n v="2000"/>
    <s v="Litros"/>
    <n v="1453.3333333333333"/>
    <s v="Litros"/>
    <s v="Operativo"/>
  </r>
  <r>
    <x v="3"/>
    <s v="San Pedro de Huaca"/>
    <s v="Huaca"/>
    <x v="0"/>
    <n v="0.65374200000000005"/>
    <n v="-77.690595999999999"/>
    <s v="CA073"/>
    <x v="64"/>
    <n v="491511982001"/>
    <n v="25"/>
    <n v="125"/>
    <s v="Funcionando"/>
    <s v="Leche"/>
    <n v="2000"/>
    <s v="Litros"/>
    <n v="751.9666666666667"/>
    <s v="Litros"/>
    <s v="Operativo"/>
  </r>
  <r>
    <x v="3"/>
    <s v="Montúfar"/>
    <s v="La Paz"/>
    <x v="0"/>
    <n v="0.49199700000000002"/>
    <n v="-77.837160999999995"/>
    <s v="CA074"/>
    <x v="65"/>
    <n v="491513136001"/>
    <n v="25"/>
    <n v="125"/>
    <s v="Funcionando"/>
    <s v="Leche"/>
    <n v="2000"/>
    <s v="Litros"/>
    <n v="0"/>
    <s v="Litros"/>
    <s v="Operativo"/>
  </r>
  <r>
    <x v="3"/>
    <s v="Montúfar"/>
    <s v="La Paz"/>
    <x v="0"/>
    <n v="0.50033300000000003"/>
    <n v="-77.821365"/>
    <s v="CA075"/>
    <x v="66"/>
    <n v="491513187001"/>
    <n v="22"/>
    <n v="50"/>
    <s v="Funcionando"/>
    <s v="Leche"/>
    <n v="2000"/>
    <s v="Litros"/>
    <n v="258.89999999999998"/>
    <s v="Litros"/>
    <s v="Operativo"/>
  </r>
  <r>
    <x v="3"/>
    <s v="Montúfar"/>
    <s v="González Suárez"/>
    <x v="0"/>
    <n v="0.60262800000000005"/>
    <n v="-77.865852000000004"/>
    <s v="CA076"/>
    <x v="67"/>
    <n v="491517565001"/>
    <n v="25"/>
    <n v="125"/>
    <s v="Funcionando"/>
    <s v="Leche"/>
    <n v="2000"/>
    <s v="Litros"/>
    <n v="1840.4"/>
    <s v="Litros"/>
    <s v="Operativo"/>
  </r>
  <r>
    <x v="3"/>
    <s v="San Pedro de Huaca"/>
    <s v="Mariscal Sucre"/>
    <x v="0"/>
    <n v="0.59281799999999996"/>
    <n v="-77.731849999999994"/>
    <s v="CA077"/>
    <x v="68"/>
    <n v="491515767001"/>
    <n v="25"/>
    <n v="125"/>
    <s v="Funcionando"/>
    <s v="Leche"/>
    <n v="2000"/>
    <s v="Litros"/>
    <n v="1416"/>
    <s v="Litros"/>
    <s v="Operativo"/>
  </r>
  <r>
    <x v="3"/>
    <s v="San Pedro de Huaca"/>
    <s v="Huaca"/>
    <x v="0"/>
    <n v="0.62909899999999996"/>
    <n v="-77.714095999999998"/>
    <s v="CA078"/>
    <x v="69"/>
    <n v="491501170001"/>
    <n v="25"/>
    <n v="125"/>
    <s v="Funcionando"/>
    <s v="Leche"/>
    <n v="2000"/>
    <s v="Litros"/>
    <n v="1882.4666666666667"/>
    <s v="Litros"/>
    <s v="Operativo"/>
  </r>
  <r>
    <x v="3"/>
    <s v="Tulcán"/>
    <s v="Tulcán"/>
    <x v="0"/>
    <n v="0.77744800000000003"/>
    <n v="-77.743326999999994"/>
    <s v="CA079"/>
    <x v="70"/>
    <n v="491505397001"/>
    <n v="25"/>
    <n v="125"/>
    <s v="Funcionando"/>
    <s v="Leche"/>
    <n v="2000"/>
    <s v="Litros"/>
    <n v="800"/>
    <s v="Litros"/>
    <s v="Operativo"/>
  </r>
  <r>
    <x v="3"/>
    <s v="Tulcán"/>
    <s v="Julio Andrade"/>
    <x v="5"/>
    <n v="0.65991900000000003"/>
    <n v="-77.675297999999998"/>
    <s v="CA080"/>
    <x v="70"/>
    <n v="491511648001"/>
    <n v="70"/>
    <n v="300"/>
    <s v="Funcionando"/>
    <s v="Bovinos"/>
    <n v="2000"/>
    <s v="Kilogramos"/>
    <n v="0"/>
    <s v="Kilogramos"/>
    <s v="Informe"/>
  </r>
  <r>
    <x v="3"/>
    <s v="Tulcán"/>
    <s v="Julio Andrade"/>
    <x v="0"/>
    <n v="0.68321699999999996"/>
    <n v="-77.696421999999998"/>
    <s v="CA082"/>
    <x v="71"/>
    <n v="491510005001"/>
    <n v="25"/>
    <n v="125"/>
    <s v="Funcionando"/>
    <s v="Leche"/>
    <n v="3000"/>
    <s v="Litros"/>
    <n v="0"/>
    <s v="Litros"/>
    <s v="Operativo"/>
  </r>
  <r>
    <x v="4"/>
    <s v="Alausí"/>
    <s v="Multitud"/>
    <x v="1"/>
    <n v="-2.0897960000000002"/>
    <n v="-79.005542000000005"/>
    <s v="CA083"/>
    <x v="72"/>
    <n v="691711145001"/>
    <n v="50"/>
    <n v="195"/>
    <s v="Funcionando"/>
    <s v="Fréjol"/>
    <n v="400"/>
    <s v="Quintales"/>
    <n v="400"/>
    <s v="Quintales"/>
    <s v="Operativo"/>
  </r>
  <r>
    <x v="4"/>
    <s v="Alausí"/>
    <s v="Achupallas"/>
    <x v="0"/>
    <n v="-2.2315489999999998"/>
    <n v="-78.727350000000001"/>
    <s v="CA084"/>
    <x v="73"/>
    <n v="691710904001"/>
    <n v="25"/>
    <n v="125"/>
    <s v="Funcionando"/>
    <s v="Leche"/>
    <n v="2000"/>
    <s v="Litros"/>
    <n v="1500"/>
    <s v="Litros"/>
    <s v="Operativo"/>
  </r>
  <r>
    <x v="4"/>
    <s v="Alausí"/>
    <s v="Achupallas"/>
    <x v="0"/>
    <n v="-2.2543470000000001"/>
    <n v="-78.672775000000001"/>
    <s v="CA085"/>
    <x v="74"/>
    <n v="691704262001"/>
    <n v="25"/>
    <n v="125"/>
    <s v="Funcionando"/>
    <s v="Leche"/>
    <n v="2000"/>
    <s v="Litros"/>
    <n v="1800"/>
    <s v="Litros"/>
    <s v="Operativo"/>
  </r>
  <r>
    <x v="4"/>
    <s v="Alausí"/>
    <s v="Achupallas"/>
    <x v="0"/>
    <n v="-2.2494779999999999"/>
    <n v="-78.676495000000003"/>
    <s v="CA086"/>
    <x v="75"/>
    <n v="691754812001"/>
    <n v="25"/>
    <n v="125"/>
    <s v="Funcionando"/>
    <s v="Leche"/>
    <n v="2000"/>
    <s v="Litros"/>
    <n v="1700"/>
    <s v="Litros"/>
    <s v="Operativo"/>
  </r>
  <r>
    <x v="4"/>
    <s v="Chambo"/>
    <s v="Chambo Matriz"/>
    <x v="4"/>
    <n v="-1.7098024000000001"/>
    <n v="-78.578803300000004"/>
    <s v="CA091"/>
    <x v="76"/>
    <n v="691709086001"/>
    <n v="44"/>
    <n v="200"/>
    <s v="Funcionando"/>
    <s v="Leche"/>
    <n v="0.3"/>
    <s v="Hectáreas x Hora"/>
    <n v="0.2"/>
    <s v="Hectáreas x Hora"/>
    <s v="Operativo"/>
  </r>
  <r>
    <x v="4"/>
    <s v="Chunchi"/>
    <s v="Gonzol"/>
    <x v="1"/>
    <n v="-2.262994"/>
    <n v="-78.844455999999994"/>
    <s v="CA096"/>
    <x v="77"/>
    <n v="691730697001"/>
    <n v="37"/>
    <n v="148"/>
    <s v="Funcionando"/>
    <s v="Gramíneas"/>
    <n v="80"/>
    <s v="Toneladas"/>
    <n v="15"/>
    <s v="Toneladas"/>
    <s v="Operativo"/>
  </r>
  <r>
    <x v="4"/>
    <s v="Chunchi"/>
    <s v="Gonzol"/>
    <x v="4"/>
    <n v="-2.263493"/>
    <n v="-78.847442999999998"/>
    <s v="CA097"/>
    <x v="77"/>
    <n v="691730697001"/>
    <n v="38"/>
    <n v="200"/>
    <s v="Funcionando"/>
    <s v="Cereales"/>
    <n v="0.3"/>
    <s v="Hectáreas x Hora"/>
    <n v="0.2"/>
    <s v="Hectáreas x Hora"/>
    <s v="Operativo"/>
  </r>
  <r>
    <x v="4"/>
    <s v="Cumandá"/>
    <s v="Cumandá"/>
    <x v="1"/>
    <n v="-2.2042419999999998"/>
    <n v="-79.127229"/>
    <s v="CA100"/>
    <x v="78"/>
    <n v="691736881001"/>
    <n v="60"/>
    <n v="234"/>
    <s v="Funcionando"/>
    <s v="Avícola"/>
    <n v="4984"/>
    <s v="Unidades"/>
    <n v="2492"/>
    <s v="Unidades"/>
    <s v="Operativo"/>
  </r>
  <r>
    <x v="4"/>
    <s v="Cumandá"/>
    <s v="Cumandá"/>
    <x v="1"/>
    <n v="-2.2022623000000001"/>
    <n v="-79.106062399999999"/>
    <s v="CA101"/>
    <x v="79"/>
    <n v="691716945001"/>
    <n v="16"/>
    <n v="64"/>
    <s v="Funcionando"/>
    <s v="Frutales"/>
    <n v="80"/>
    <s v="Toneladas"/>
    <n v="15"/>
    <s v="Toneladas"/>
    <s v="Operativo"/>
  </r>
  <r>
    <x v="4"/>
    <s v="Cumandá"/>
    <s v="Cumandá"/>
    <x v="4"/>
    <n v="-2.2321664999999999"/>
    <n v="-79.063117599999998"/>
    <s v="CA103"/>
    <x v="80"/>
    <n v="391007039001"/>
    <n v="33"/>
    <s v="-"/>
    <s v="Funcionando"/>
    <s v="Agropecuario"/>
    <n v="0.3"/>
    <s v="Hectáreas x Hora"/>
    <n v="0.2"/>
    <s v="Hectáreas x Hora"/>
    <s v="Operativo"/>
  </r>
  <r>
    <x v="4"/>
    <s v="Guamote"/>
    <s v="Guamote "/>
    <x v="0"/>
    <n v="-1.9920640000000001"/>
    <n v="-78.733771000000004"/>
    <s v="CA106"/>
    <x v="81"/>
    <n v="691752852001"/>
    <n v="25"/>
    <n v="125"/>
    <s v="Funcionando"/>
    <s v="Leche"/>
    <n v="2000"/>
    <s v="Litros"/>
    <n v="1200"/>
    <s v="Litros"/>
    <s v="Operativo"/>
  </r>
  <r>
    <x v="4"/>
    <s v="Guamote"/>
    <s v="La Matriz"/>
    <x v="0"/>
    <n v="-2.0824539999999998"/>
    <n v="-78.727652000000006"/>
    <s v="CA107"/>
    <x v="82"/>
    <n v="691772535001"/>
    <n v="25"/>
    <n v="125"/>
    <s v="Funcionando"/>
    <s v="Leche"/>
    <n v="2000"/>
    <s v="Litros"/>
    <n v="500"/>
    <s v="Litros"/>
    <s v="Operativo"/>
  </r>
  <r>
    <x v="4"/>
    <s v="Guamote"/>
    <s v="Palmira"/>
    <x v="1"/>
    <n v="-2.1008739970568078"/>
    <n v="-78.783908135515773"/>
    <s v="CA108"/>
    <x v="83"/>
    <n v="691771734001"/>
    <n v="62"/>
    <n v="248"/>
    <s v="Funcionando"/>
    <s v="Cereales"/>
    <n v="80"/>
    <s v="Toneladas"/>
    <n v="15"/>
    <s v="Toneladas"/>
    <s v="Operativo"/>
  </r>
  <r>
    <x v="4"/>
    <s v="Guamote"/>
    <s v="Palmira"/>
    <x v="4"/>
    <n v="-2.0273729999999999"/>
    <n v="-78.730693000000002"/>
    <s v="CA110"/>
    <x v="84"/>
    <n v="6091740293001"/>
    <n v="36"/>
    <n v="110"/>
    <s v="Funcionando"/>
    <s v="Agropecuario"/>
    <n v="0.3"/>
    <s v="Hectáreas x Hora"/>
    <n v="0.2"/>
    <s v="Hectáreas x Hora"/>
    <s v="Operativo"/>
  </r>
  <r>
    <x v="4"/>
    <s v="Guano"/>
    <s v="San Andrés"/>
    <x v="0"/>
    <n v="-1.542618"/>
    <n v="-78.751789000000002"/>
    <s v="CA111"/>
    <x v="85"/>
    <n v="691742814001"/>
    <n v="25"/>
    <n v="125"/>
    <s v="Funcionando"/>
    <s v="Leche"/>
    <n v="2000"/>
    <s v="Litros"/>
    <n v="1000"/>
    <s v="Litros"/>
    <s v="Operativo"/>
  </r>
  <r>
    <x v="4"/>
    <s v="Guano"/>
    <s v="San Andrés"/>
    <x v="0"/>
    <n v="-1.5430360000000001"/>
    <n v="-78.751941000000002"/>
    <s v="CA112"/>
    <x v="86"/>
    <n v="691733769001"/>
    <n v="25"/>
    <n v="125"/>
    <s v="Funcionando"/>
    <s v="Leche"/>
    <n v="2000"/>
    <s v="Litros"/>
    <n v="0"/>
    <s v="Litros"/>
    <s v="Operativo"/>
  </r>
  <r>
    <x v="4"/>
    <s v="Guano"/>
    <s v="Llapo"/>
    <x v="0"/>
    <n v="-1.509047"/>
    <n v="-78.574611000000004"/>
    <s v="CA113"/>
    <x v="87"/>
    <n v="691773442001"/>
    <n v="25"/>
    <n v="125"/>
    <s v="Funcionando"/>
    <s v="Leche"/>
    <n v="2000"/>
    <s v="Litros"/>
    <n v="801.66666666666663"/>
    <s v="Litros"/>
    <s v="Operativo"/>
  </r>
  <r>
    <x v="4"/>
    <s v="Pallatanga"/>
    <s v="Pallatanga"/>
    <x v="5"/>
    <n v="-2.0002450000000001"/>
    <n v="-78.963977"/>
    <s v="CA118"/>
    <x v="88"/>
    <n v="691736792001"/>
    <n v="15"/>
    <n v="75"/>
    <s v="Funcionando"/>
    <s v="Bovinos"/>
    <n v="2000"/>
    <s v="Kilogramos"/>
    <n v="0"/>
    <s v="Kilogramos"/>
    <s v="Operativo"/>
  </r>
  <r>
    <x v="4"/>
    <s v="Pallatanga"/>
    <s v="Pallatanga"/>
    <x v="0"/>
    <n v="-1.973573"/>
    <n v="-78.968868999999998"/>
    <s v="CA119"/>
    <x v="88"/>
    <n v="691736792001"/>
    <n v="25"/>
    <n v="125"/>
    <s v="Funcionando"/>
    <s v="Leche"/>
    <n v="2000"/>
    <s v="Litros"/>
    <n v="900"/>
    <s v="Litros"/>
    <s v="Operativo"/>
  </r>
  <r>
    <x v="4"/>
    <s v="Penipe"/>
    <s v="Penipe"/>
    <x v="1"/>
    <n v="-1.5929158427223595"/>
    <n v="-78.524881609450162"/>
    <s v="CA123"/>
    <x v="89"/>
    <n v="691735567001"/>
    <n v="38"/>
    <n v="152"/>
    <s v="Funcionando"/>
    <s v="Gramíneas"/>
    <n v="80"/>
    <s v="Toneladas"/>
    <n v="15"/>
    <s v="Toneladas"/>
    <s v="M. planificación"/>
  </r>
  <r>
    <x v="4"/>
    <s v="Penipe"/>
    <s v="Penipe"/>
    <x v="4"/>
    <n v="-1.595135"/>
    <n v="-78.529765999999995"/>
    <s v="CA124"/>
    <x v="89"/>
    <n v="691735567001"/>
    <n v="38"/>
    <s v="-"/>
    <s v="Funcionando"/>
    <s v="Agropecuario"/>
    <n v="0.3"/>
    <s v="Hectáreas x Hora"/>
    <n v="0.2"/>
    <s v="Hectáreas x Hora"/>
    <s v="Operativo"/>
  </r>
  <r>
    <x v="4"/>
    <s v="Penipe"/>
    <s v="El Altar"/>
    <x v="0"/>
    <n v="-1.528481"/>
    <n v="-78.507335999999995"/>
    <s v="CA125"/>
    <x v="90"/>
    <n v="691746798001"/>
    <n v="25"/>
    <n v="125"/>
    <s v="Funcionando"/>
    <s v="Leche"/>
    <n v="2000"/>
    <s v="Litros"/>
    <n v="0"/>
    <s v="Litros"/>
    <s v="Operativo"/>
  </r>
  <r>
    <x v="4"/>
    <s v="Riobamba"/>
    <s v="Punin"/>
    <x v="6"/>
    <n v="-1.7710399268700356"/>
    <n v="-78.682266562198123"/>
    <s v="CA126"/>
    <x v="91"/>
    <n v="691714403001"/>
    <n v="86"/>
    <n v="342"/>
    <s v="Funcionando"/>
    <s v="Bovinos"/>
    <n v="720"/>
    <s v="Unidades"/>
    <n v="720"/>
    <s v="Unidades"/>
    <s v="Operativo"/>
  </r>
  <r>
    <x v="4"/>
    <s v="Riobamba"/>
    <s v="San Juan"/>
    <x v="3"/>
    <n v="-1.7722089999999999"/>
    <n v="-78.654028999999994"/>
    <s v="CA127"/>
    <x v="92"/>
    <n v="691716058001"/>
    <n v="187"/>
    <n v="729"/>
    <s v="Funcionando"/>
    <s v="Leche"/>
    <n v="1200"/>
    <s v="Libras"/>
    <n v="700"/>
    <s v="Libras"/>
    <s v="Operativo"/>
  </r>
  <r>
    <x v="4"/>
    <s v="Riobamba"/>
    <s v="Licto"/>
    <x v="0"/>
    <n v="-1.578462"/>
    <n v="-78.793888999999993"/>
    <s v="CA128"/>
    <x v="93"/>
    <n v="691709191001"/>
    <n v="25"/>
    <n v="125"/>
    <s v="Funcionando"/>
    <s v="Leche"/>
    <n v="2000"/>
    <s v="Litros"/>
    <n v="1240"/>
    <s v="Litros"/>
    <s v="Operativo"/>
  </r>
  <r>
    <x v="4"/>
    <s v="Riobamba"/>
    <s v="Quimiag"/>
    <x v="0"/>
    <n v="-1.7871547999999999"/>
    <n v="-78.686935899999995"/>
    <s v="CA129"/>
    <x v="94"/>
    <n v="691721191001"/>
    <n v="25"/>
    <n v="125"/>
    <s v="Funcionando"/>
    <s v="Leche"/>
    <n v="2000"/>
    <s v="Litros"/>
    <n v="3000"/>
    <s v="Litros"/>
    <s v="Operativo"/>
  </r>
  <r>
    <x v="4"/>
    <s v="Riobamba"/>
    <s v="Quimiag"/>
    <x v="0"/>
    <n v="-1.660145"/>
    <n v="-78.518901"/>
    <s v="CA130"/>
    <x v="95"/>
    <n v="691749142001"/>
    <n v="65"/>
    <n v="125"/>
    <s v="Funcionando"/>
    <s v="Leche"/>
    <n v="2000"/>
    <s v="Litros"/>
    <n v="370"/>
    <s v="Litros"/>
    <s v="Operativo"/>
  </r>
  <r>
    <x v="4"/>
    <s v="Riobamba"/>
    <s v="San Luis"/>
    <x v="1"/>
    <n v="-1.696148"/>
    <n v="-78.620482999999993"/>
    <s v="CA132"/>
    <x v="96"/>
    <n v="691741567001"/>
    <n v="300"/>
    <n v="1200"/>
    <s v="Funcionando"/>
    <s v="Papa"/>
    <n v="3000"/>
    <s v="Quintales"/>
    <n v="3000"/>
    <s v="Quintales"/>
    <s v="Operativo"/>
  </r>
  <r>
    <x v="4"/>
    <s v="Riobamba"/>
    <s v="Licto"/>
    <x v="1"/>
    <n v="-1.776569550603776"/>
    <n v="-78.602720713868038"/>
    <s v="CA133"/>
    <x v="97"/>
    <n v="691708802001"/>
    <n v="20"/>
    <n v="80"/>
    <s v="Funcionando"/>
    <s v="Brócoli"/>
    <n v="720000"/>
    <s v="Kilogramos"/>
    <n v="0"/>
    <s v="Kilogramos"/>
    <s v="M. planificación"/>
  </r>
  <r>
    <x v="4"/>
    <s v="Colta"/>
    <s v="Cajabamba"/>
    <x v="1"/>
    <n v="-1.713319"/>
    <n v="-78.760243000000003"/>
    <s v="CA134"/>
    <x v="98"/>
    <n v="691710343001"/>
    <n v="2705"/>
    <n v="10820"/>
    <s v="Funcionando"/>
    <s v="Cereales"/>
    <n v="70"/>
    <s v="Toneladas"/>
    <n v="55"/>
    <s v="Toneladas "/>
    <s v="Operativo"/>
  </r>
  <r>
    <x v="4"/>
    <s v="Riobamba"/>
    <s v="Quimiag"/>
    <x v="4"/>
    <n v="-1.6994670000000001"/>
    <n v="-78.579942000000003"/>
    <s v="CA136"/>
    <x v="99"/>
    <n v="691737012001"/>
    <n v="35"/>
    <n v="200"/>
    <s v="Funcionando"/>
    <s v="Agropecuario"/>
    <n v="0.3"/>
    <s v="Hectáreas x Hora"/>
    <n v="0.2"/>
    <s v="Hectáreas x Hora"/>
    <s v="Operativo"/>
  </r>
  <r>
    <x v="4"/>
    <s v="Riobamba"/>
    <s v="Punin"/>
    <x v="4"/>
    <n v="-1.7387870000000001"/>
    <n v="-78.651951999999994"/>
    <s v="CA137"/>
    <x v="100"/>
    <n v="691709701001"/>
    <n v="20"/>
    <n v="350"/>
    <s v="Funcionando"/>
    <s v="Agropecuario"/>
    <n v="0.3"/>
    <s v="Hectáreas x Hora"/>
    <n v="0.2"/>
    <s v="Hectáreas x Hora"/>
    <s v="Operativo"/>
  </r>
  <r>
    <x v="5"/>
    <s v="La Maná"/>
    <s v="Pucayacu"/>
    <x v="0"/>
    <n v="-0.71616199999999997"/>
    <n v="-79.108765000000005"/>
    <s v="CA139"/>
    <x v="101"/>
    <n v="591714309001"/>
    <n v="25"/>
    <n v="125"/>
    <s v="Funcionando"/>
    <s v="Leche"/>
    <n v="2000"/>
    <s v="Litros"/>
    <n v="750"/>
    <s v="Litros"/>
    <s v="Operativo"/>
  </r>
  <r>
    <x v="5"/>
    <s v="Latacunga"/>
    <s v="Alaquez"/>
    <x v="0"/>
    <n v="-0.83450599999999997"/>
    <n v="-78.577714999999998"/>
    <s v="CA141"/>
    <x v="102"/>
    <n v="591718169001"/>
    <n v="25"/>
    <n v="125"/>
    <s v="Funcionando"/>
    <s v="Leche"/>
    <n v="2000"/>
    <s v="Litros"/>
    <n v="1350"/>
    <s v="Litros"/>
    <s v="Operativo"/>
  </r>
  <r>
    <x v="5"/>
    <s v="Latacunga"/>
    <s v="Toacaso"/>
    <x v="0"/>
    <n v="-0.72247600000000001"/>
    <n v="-78.773214999999993"/>
    <s v="CA142"/>
    <x v="103"/>
    <n v="591724878001"/>
    <n v="25"/>
    <n v="125"/>
    <s v="Funcionando"/>
    <s v="Leche"/>
    <n v="2000"/>
    <s v="Litros"/>
    <n v="1577.3333333333333"/>
    <s v="Litros"/>
    <s v="Operativo"/>
  </r>
  <r>
    <x v="5"/>
    <s v="Latacunga"/>
    <s v="Pastocalle"/>
    <x v="0"/>
    <n v="-0.74512900000000004"/>
    <n v="-78.643880999999993"/>
    <s v="CA143"/>
    <x v="104"/>
    <n v="591719238001"/>
    <n v="25"/>
    <n v="125"/>
    <s v="Funcionando"/>
    <s v="Leche"/>
    <n v="2000"/>
    <s v="Litros"/>
    <n v="1843.6"/>
    <s v="Litros"/>
    <s v="Operativo"/>
  </r>
  <r>
    <x v="5"/>
    <s v="Latacunga"/>
    <s v="Mulalo"/>
    <x v="0"/>
    <n v="-0.76147600000000004"/>
    <n v="-78.551589000000007"/>
    <s v="CA146"/>
    <x v="105"/>
    <n v="591718398001"/>
    <n v="25"/>
    <n v="125"/>
    <s v="Funcionando"/>
    <s v="Leche"/>
    <n v="2000"/>
    <s v="Litros"/>
    <n v="1221.2"/>
    <s v="Litros"/>
    <s v="Operativo"/>
  </r>
  <r>
    <x v="5"/>
    <s v="Latacunga"/>
    <s v="Toacaso"/>
    <x v="0"/>
    <n v="-0.70858200000000005"/>
    <n v="-78.795586999999998"/>
    <s v="CA147"/>
    <x v="106"/>
    <n v="591721259001"/>
    <n v="25"/>
    <n v="125"/>
    <s v="Funcionando"/>
    <s v="Leche"/>
    <n v="2000"/>
    <s v="Litros"/>
    <n v="2000"/>
    <s v="Litros"/>
    <s v="Operativo"/>
  </r>
  <r>
    <x v="5"/>
    <s v="Latacunga"/>
    <s v="Poalo"/>
    <x v="1"/>
    <n v="-0.88521300000000003"/>
    <n v="-78.658952999999997"/>
    <s v="CA148"/>
    <x v="107"/>
    <n v="591717650001"/>
    <n v="35"/>
    <n v="140"/>
    <s v="Funcionando"/>
    <s v="Hortalizas"/>
    <n v="2000"/>
    <s v="Quintales"/>
    <n v="60"/>
    <s v="Quintales"/>
    <s v="Operativo"/>
  </r>
  <r>
    <x v="5"/>
    <s v="Latacunga"/>
    <s v="Toacaso"/>
    <x v="1"/>
    <n v="-0.76295999999999997"/>
    <n v="-78.674357999999998"/>
    <s v="CA149"/>
    <x v="108"/>
    <n v="591727265001"/>
    <n v="10"/>
    <n v="40"/>
    <s v="Funcionando"/>
    <s v="Granos"/>
    <n v="80"/>
    <s v="Toneladas"/>
    <n v="44"/>
    <s v="Toneladas"/>
    <s v="Operativo"/>
  </r>
  <r>
    <x v="5"/>
    <s v="Latacunga"/>
    <s v="Juan Montalvo"/>
    <x v="4"/>
    <n v="-0.92174800000000001"/>
    <n v="-78.607192999999995"/>
    <s v="CA150"/>
    <x v="109"/>
    <n v="591712667001"/>
    <n v="381"/>
    <n v="200"/>
    <s v="Funcionando"/>
    <s v="Maíz"/>
    <n v="150"/>
    <s v="Hectáreas x Hora"/>
    <n v="0.3"/>
    <s v="Hectáreas x Hora"/>
    <s v="Operativo"/>
  </r>
  <r>
    <x v="5"/>
    <s v="Latacunga"/>
    <s v="Pastocalle"/>
    <x v="4"/>
    <n v="-0.73255199999999998"/>
    <n v="-78.609396000000004"/>
    <s v="CA151"/>
    <x v="110"/>
    <n v="1891724264001"/>
    <n v="526"/>
    <n v="1000"/>
    <s v="Funcionando"/>
    <s v="Papa"/>
    <n v="150"/>
    <s v="Hectáreas x Hora"/>
    <n v="0.3"/>
    <s v="Hectáreas x Hora"/>
    <s v="Operativo"/>
  </r>
  <r>
    <x v="5"/>
    <s v="Latacunga"/>
    <s v="Toacaso"/>
    <x v="4"/>
    <n v="-0.75226999999999999"/>
    <n v="-78.730663000000007"/>
    <s v="CA152"/>
    <x v="108"/>
    <n v="591727265001"/>
    <n v="10"/>
    <n v="30"/>
    <s v="Funcionando"/>
    <s v="Hortalizas"/>
    <n v="150"/>
    <s v="Hectáreas x Hora"/>
    <n v="0.3"/>
    <s v="Hectáreas x Hora"/>
    <s v="Operativo"/>
  </r>
  <r>
    <x v="5"/>
    <s v="Pujilí"/>
    <s v="Zumbahua"/>
    <x v="4"/>
    <n v="-0.98058800000000002"/>
    <n v="-78.883595"/>
    <s v="CA157"/>
    <x v="111"/>
    <n v="591716166001"/>
    <n v="22"/>
    <n v="250"/>
    <s v="Funcionando"/>
    <s v="Cereales"/>
    <n v="150"/>
    <s v="Hectáreas x Hora"/>
    <n v="0.3"/>
    <s v="Hectáreas x Hora"/>
    <s v="Operativo"/>
  </r>
  <r>
    <x v="5"/>
    <s v="Sigchos"/>
    <s v="Sigchos"/>
    <x v="0"/>
    <n v="-0.70455199999999996"/>
    <n v="-78.890276"/>
    <s v="CA158"/>
    <x v="112"/>
    <n v="1891732577001"/>
    <n v="25"/>
    <n v="125"/>
    <s v="Funcionando"/>
    <s v="Leche"/>
    <n v="2000"/>
    <s v="Litros"/>
    <n v="3000"/>
    <s v="Litros"/>
    <s v="M. Planificación (Informe ambiguo)"/>
  </r>
  <r>
    <x v="5"/>
    <s v="Salcedo"/>
    <s v="Panzaleo"/>
    <x v="1"/>
    <n v="-1.0792213372403217"/>
    <n v="-78.576601254888899"/>
    <s v="CA159"/>
    <x v="113"/>
    <n v="591710680001"/>
    <n v="15"/>
    <n v="60"/>
    <s v="Funcionando"/>
    <s v="Frutas"/>
    <n v="360000"/>
    <s v="Kilogramos"/>
    <n v="500"/>
    <s v="Kilogramos"/>
    <s v="M. Planificación (Informe ambiguo)"/>
  </r>
  <r>
    <x v="5"/>
    <s v="Salcedo"/>
    <s v="San Miguel"/>
    <x v="4"/>
    <n v="-1.0454699999999999"/>
    <n v="-78.590630000000004"/>
    <s v="CA161"/>
    <x v="114"/>
    <n v="591705245001"/>
    <n v="300"/>
    <n v="900"/>
    <s v="Funcionando"/>
    <s v="Pastos"/>
    <n v="150"/>
    <s v="Hectáreas x Hora"/>
    <n v="0.3"/>
    <s v="Hectáreas x Hora"/>
    <s v="Operativo"/>
  </r>
  <r>
    <x v="5"/>
    <s v="Sigchos"/>
    <s v="Las Pampas"/>
    <x v="5"/>
    <n v="-0.430533"/>
    <n v="-78.965345999999997"/>
    <s v="CA164"/>
    <x v="115"/>
    <n v="591715747001"/>
    <n v="15"/>
    <n v="75"/>
    <s v="Funcionando"/>
    <s v="Bovinos"/>
    <n v="2000"/>
    <s v="Kilogramos"/>
    <n v="2000"/>
    <s v="Kilogramos"/>
    <s v="Operativo"/>
  </r>
  <r>
    <x v="5"/>
    <s v="Sigchos"/>
    <s v="La Matriz"/>
    <x v="4"/>
    <n v="-0.7089380449149062"/>
    <n v="-78.900119664095968"/>
    <s v="CA167"/>
    <x v="116"/>
    <n v="591712195001"/>
    <n v="12"/>
    <n v="48"/>
    <s v="Funcionando"/>
    <s v="Maíz"/>
    <n v="150"/>
    <s v="Hectáreas x Hora"/>
    <n v="0.3"/>
    <s v="Hectáreas x Hora"/>
    <s v="M. Planificación (Informe ambiguo)"/>
  </r>
  <r>
    <x v="5"/>
    <s v="Latacunga"/>
    <s v="Toacazo"/>
    <x v="0"/>
    <n v="-0.75907752876089363"/>
    <n v="-78.717226924443523"/>
    <s v="CA328"/>
    <x v="117"/>
    <n v="591721038001"/>
    <n v="22"/>
    <n v="88"/>
    <s v="Funcionando"/>
    <s v="Leche"/>
    <n v="730000"/>
    <s v="Litros"/>
    <n v="3000"/>
    <s v="Litros"/>
    <s v="Operativo"/>
  </r>
  <r>
    <x v="6"/>
    <s v="Arenillas"/>
    <s v="Arenillas"/>
    <x v="5"/>
    <n v="-3.5543371000000001"/>
    <n v="-80.079682599999998"/>
    <s v="CA168"/>
    <x v="118"/>
    <n v="791719054001"/>
    <n v="15"/>
    <n v="75"/>
    <s v="Funcionando"/>
    <s v="Bovinos"/>
    <n v="2000"/>
    <s v="Kilogramos"/>
    <n v="2000"/>
    <s v="Kilogramos"/>
    <s v="Operativo"/>
  </r>
  <r>
    <x v="6"/>
    <s v="Atahualpa"/>
    <s v="San Juan de Cerro Azul"/>
    <x v="0"/>
    <n v="-3.4764910000000002"/>
    <n v="-79.731880000000004"/>
    <s v="CA169"/>
    <x v="119"/>
    <n v="791711452001"/>
    <n v="25"/>
    <n v="125"/>
    <s v="Funcionando"/>
    <s v="Leche"/>
    <n v="2000"/>
    <s v="Litros"/>
    <n v="2000"/>
    <s v="Litros"/>
    <s v="Operativo"/>
  </r>
  <r>
    <x v="6"/>
    <s v="Arenillas"/>
    <s v="Chacras"/>
    <x v="1"/>
    <n v="-3.5422359999999999"/>
    <n v="-80.198036999999999"/>
    <s v="CA170"/>
    <x v="120"/>
    <n v="891767315001"/>
    <n v="35"/>
    <n v="500"/>
    <s v="Funcionando"/>
    <s v="Sacha inchi"/>
    <n v="30"/>
    <s v="Toneladas"/>
    <n v="30"/>
    <s v="Toneladas"/>
    <s v="Informe"/>
  </r>
  <r>
    <x v="6"/>
    <s v="Las Lajas"/>
    <s v="La Victoria"/>
    <x v="5"/>
    <n v="-3.7850570000000001"/>
    <n v="-80.062308000000002"/>
    <s v="CA171"/>
    <x v="121"/>
    <n v="791727669001"/>
    <n v="15"/>
    <n v="75"/>
    <s v="Funcionando"/>
    <s v="Bovinos"/>
    <n v="2000"/>
    <s v="Kilogramos"/>
    <n v="2000"/>
    <s v="Kilogramos"/>
    <s v="Operativo"/>
  </r>
  <r>
    <x v="6"/>
    <s v="Las Lajas"/>
    <s v="La Victoria"/>
    <x v="1"/>
    <n v="-3.7886570000000002"/>
    <n v="-80.060908999999995"/>
    <s v="CA172"/>
    <x v="122"/>
    <n v="791761441001"/>
    <n v="1500"/>
    <n v="6000"/>
    <s v="Funcionando"/>
    <s v="Café"/>
    <n v="250"/>
    <s v="Toneladas"/>
    <n v="15"/>
    <s v="Toneladas"/>
    <s v="Operativo"/>
  </r>
  <r>
    <x v="6"/>
    <s v="Marcabelí"/>
    <s v="Marcabeli"/>
    <x v="5"/>
    <n v="-3.771388"/>
    <n v="-79.913151999999997"/>
    <s v="CA173"/>
    <x v="123"/>
    <n v="791773059001"/>
    <n v="15"/>
    <n v="75"/>
    <s v="Funcionando"/>
    <s v="Bovinos"/>
    <n v="2000"/>
    <s v="Kilogramos"/>
    <n v="2000"/>
    <s v="Kilogramos"/>
    <s v="Operativo"/>
  </r>
  <r>
    <x v="6"/>
    <s v="Pasaje"/>
    <s v="Pasaje"/>
    <x v="1"/>
    <n v="-3.3371559999999998"/>
    <n v="-79.808299000000005"/>
    <s v="CA174"/>
    <x v="124"/>
    <n v="791721865001"/>
    <n v="146"/>
    <n v="584"/>
    <s v="Funcionando"/>
    <s v="Banano"/>
    <n v="5000"/>
    <s v="Cajas"/>
    <n v="3000"/>
    <s v="Cajas"/>
    <s v="Informe"/>
  </r>
  <r>
    <x v="6"/>
    <s v="Piñas"/>
    <s v="Piñas"/>
    <x v="5"/>
    <n v="-3.7061220000000001"/>
    <n v="-79.651652999999996"/>
    <s v="CA175"/>
    <x v="125"/>
    <n v="790103777001"/>
    <n v="15"/>
    <n v="75"/>
    <s v="Funcionando"/>
    <s v="Bovinos"/>
    <n v="2000"/>
    <s v="Kilogramos"/>
    <n v="2000"/>
    <s v="Kilogramos"/>
    <s v="Operativo"/>
  </r>
  <r>
    <x v="6"/>
    <s v="Piñas"/>
    <s v="Saracay"/>
    <x v="5"/>
    <n v="-3.6858819999999999"/>
    <n v="-79.852452999999997"/>
    <s v="CA176"/>
    <x v="126"/>
    <n v="790070127001"/>
    <n v="15"/>
    <n v="75"/>
    <s v="Funcionando"/>
    <s v="Bovinos"/>
    <n v="2000"/>
    <s v="Kilogramos"/>
    <n v="2000"/>
    <s v="Kilogramos"/>
    <s v="Operativo"/>
  </r>
  <r>
    <x v="6"/>
    <s v="Piñas"/>
    <s v="Saracay"/>
    <x v="0"/>
    <n v="-3.6858819999999999"/>
    <n v="-79.852452999999997"/>
    <s v="CA177"/>
    <x v="126"/>
    <n v="790070127001"/>
    <n v="25"/>
    <n v="125"/>
    <s v="Funcionando"/>
    <s v="Leche"/>
    <n v="2000"/>
    <s v="Litros"/>
    <n v="0"/>
    <s v="Litros"/>
    <s v="Operativo"/>
  </r>
  <r>
    <x v="6"/>
    <s v="Zaruma"/>
    <s v="Guizhaguiña"/>
    <x v="0"/>
    <n v="-3.691678"/>
    <n v="-79.554795999999996"/>
    <s v="CA178"/>
    <x v="127"/>
    <n v="791714060001"/>
    <n v="39"/>
    <n v="195"/>
    <s v="Funcionando"/>
    <s v="Leche"/>
    <n v="2000"/>
    <s v="Litros"/>
    <n v="0"/>
    <s v="Litros"/>
    <s v="Operativo"/>
  </r>
  <r>
    <x v="6"/>
    <s v="Zaruma"/>
    <s v="Salvias"/>
    <x v="0"/>
    <n v="-3.6942569999999999"/>
    <n v="-79.612827999999993"/>
    <s v="CA179"/>
    <x v="128"/>
    <n v="791777585001"/>
    <n v="25"/>
    <n v="125"/>
    <s v="Funcionando"/>
    <s v="Leche"/>
    <n v="2000"/>
    <s v="Litros"/>
    <n v="0"/>
    <s v="Litros"/>
    <s v="Operativo"/>
  </r>
  <r>
    <x v="7"/>
    <s v="Atacames"/>
    <s v="Tonchigue"/>
    <x v="5"/>
    <n v="0.80150699999999997"/>
    <n v="-79.936233000000001"/>
    <s v="CA180"/>
    <x v="129"/>
    <n v="891753829001"/>
    <n v="15"/>
    <n v="75"/>
    <s v="Funcionando"/>
    <s v="Bovinos"/>
    <n v="2000"/>
    <s v="Kilogramos"/>
    <n v="2000"/>
    <s v="Kilogramos"/>
    <s v="Operativo"/>
  </r>
  <r>
    <x v="7"/>
    <s v="Esmeraldas"/>
    <s v="Majúa"/>
    <x v="5"/>
    <n v="0.71481700000000004"/>
    <n v="-79.518123000000003"/>
    <s v="CA183"/>
    <x v="130"/>
    <n v="891746334001"/>
    <n v="15"/>
    <n v="75"/>
    <s v="Funcionando"/>
    <s v="Bovinos"/>
    <n v="2000"/>
    <s v="Kilogramos"/>
    <n v="2000"/>
    <s v="Kilogramos"/>
    <s v="Operativo"/>
  </r>
  <r>
    <x v="7"/>
    <s v="Quinindé"/>
    <s v="Rosa Zarate"/>
    <x v="5"/>
    <n v="0.29344199999999998"/>
    <n v="-79.454043999999996"/>
    <s v="CA186"/>
    <x v="131"/>
    <n v="891700245001"/>
    <n v="15"/>
    <n v="75"/>
    <s v="Funcionando"/>
    <s v="Bovinos"/>
    <n v="2000"/>
    <s v="Kilogramos"/>
    <n v="2000"/>
    <s v="Kilogramos"/>
    <s v="M. planificación"/>
  </r>
  <r>
    <x v="7"/>
    <s v="Río Verde"/>
    <s v="Lagarto"/>
    <x v="0"/>
    <n v="1.0479019999999999"/>
    <n v="-79.285571000000004"/>
    <s v="CA187"/>
    <x v="132"/>
    <n v="891726244001"/>
    <n v="25"/>
    <n v="125"/>
    <s v="Funcionando"/>
    <s v="Leche"/>
    <n v="2000"/>
    <s v="Litros"/>
    <n v="0"/>
    <s v="Litros"/>
    <s v="M. planificación"/>
  </r>
  <r>
    <x v="7"/>
    <s v="Río Verde"/>
    <s v="Lagarto"/>
    <x v="0"/>
    <n v="1.0479019999999999"/>
    <n v="-79.285571000000004"/>
    <s v="CA188"/>
    <x v="132"/>
    <n v="891726244001"/>
    <n v="25"/>
    <n v="125"/>
    <s v="Funcionando"/>
    <s v="Leche"/>
    <n v="2000"/>
    <s v="Litros"/>
    <n v="0"/>
    <s v="Litros"/>
    <s v="M. planificación"/>
  </r>
  <r>
    <x v="7"/>
    <s v="Río Verde"/>
    <s v="Lagarto"/>
    <x v="5"/>
    <n v="1.0479019999999999"/>
    <n v="-79.285571000000004"/>
    <s v="CA189"/>
    <x v="132"/>
    <n v="891726244001"/>
    <n v="15"/>
    <n v="75"/>
    <s v="Funcionando"/>
    <s v="Bovinos"/>
    <n v="2000"/>
    <s v="Kilogramos"/>
    <n v="2000"/>
    <s v="Kilogramos"/>
    <s v="M. planificación"/>
  </r>
  <r>
    <x v="7"/>
    <s v="Río Verde"/>
    <s v="Río Verde"/>
    <x v="5"/>
    <n v="1.0083150000000001"/>
    <n v="-79.439869999999999"/>
    <s v="CA190"/>
    <x v="133"/>
    <n v="891727488001"/>
    <n v="15"/>
    <n v="75"/>
    <s v="Funcionando"/>
    <s v="Bovinos"/>
    <n v="2000"/>
    <s v="Kilogramos"/>
    <n v="2000"/>
    <s v="Kilogramos"/>
    <s v="Operativo"/>
  </r>
  <r>
    <x v="7"/>
    <s v="San Lorenzo"/>
    <s v="San Lorenzo"/>
    <x v="5"/>
    <n v="1.2630490000000001"/>
    <n v="-78.797370999999998"/>
    <s v="CA193"/>
    <x v="134"/>
    <n v="891716613001"/>
    <n v="15"/>
    <n v="75"/>
    <s v="Funcionando"/>
    <s v="Bovinos"/>
    <n v="2000"/>
    <s v="Kilogramos"/>
    <n v="2000"/>
    <s v="Kilogramos"/>
    <s v="Operativo"/>
  </r>
  <r>
    <x v="8"/>
    <s v="Balzar"/>
    <s v="Balzar"/>
    <x v="7"/>
    <n v="-1.469997"/>
    <n v="-79.911089000000004"/>
    <s v="CA196"/>
    <x v="135"/>
    <n v="992372230001"/>
    <n v="300"/>
    <n v="450"/>
    <s v="Funcionando"/>
    <s v="Arroz"/>
    <n v="125"/>
    <s v="Quintales"/>
    <n v="125"/>
    <s v="Quintales"/>
    <s v="Operativo"/>
  </r>
  <r>
    <x v="8"/>
    <s v="Balzar"/>
    <s v="Balzar"/>
    <x v="1"/>
    <n v="-1.3234509999999999"/>
    <n v="-79.832335999999998"/>
    <s v="CA197"/>
    <x v="136"/>
    <n v="1291732352001"/>
    <n v="217"/>
    <n v="868"/>
    <s v="Funcionando"/>
    <s v="Maíz"/>
    <n v="1850"/>
    <s v="Toneladas"/>
    <n v="2892"/>
    <s v="Toneladas"/>
    <s v="Operativo"/>
  </r>
  <r>
    <x v="8"/>
    <s v="El Empalme"/>
    <s v="El Rosario"/>
    <x v="1"/>
    <n v="-1.020742"/>
    <n v="-79.758311000000006"/>
    <s v="CA204"/>
    <x v="137"/>
    <n v="1291734312001"/>
    <n v="69"/>
    <n v="276"/>
    <s v="Funcionando"/>
    <s v="Maíz"/>
    <n v="1850"/>
    <s v="Toneladas"/>
    <n v="2000"/>
    <s v="Toneladas"/>
    <s v="Operativo"/>
  </r>
  <r>
    <x v="8"/>
    <s v="El Triunfo"/>
    <s v="El Triunfo"/>
    <x v="1"/>
    <n v="-2.327604"/>
    <n v="-79.411761999999996"/>
    <s v="CA206"/>
    <x v="138"/>
    <n v="992181303001"/>
    <n v="3500"/>
    <n v="3500"/>
    <s v="Funcionando"/>
    <s v="Caña de azúcar"/>
    <s v="1,000,000  "/>
    <s v="Unidades"/>
    <s v="1,000,000  "/>
    <s v="Unidades"/>
    <s v="Operativo"/>
  </r>
  <r>
    <x v="8"/>
    <s v="Guayaquil"/>
    <s v="Turquí"/>
    <x v="1"/>
    <n v="-2.119577"/>
    <n v="-79.948244000000003"/>
    <s v="CA207"/>
    <x v="139"/>
    <n v="1790951588001"/>
    <n v="12500"/>
    <n v="20000"/>
    <s v="Funcionando"/>
    <s v="Cacao"/>
    <n v="12"/>
    <s v="Toneladas"/>
    <n v="12"/>
    <s v="Toneladas"/>
    <s v="Operativo"/>
  </r>
  <r>
    <x v="8"/>
    <s v="Palestina"/>
    <s v="Palestina"/>
    <x v="1"/>
    <n v="-1.641829"/>
    <n v="-79.977727999999999"/>
    <s v="CA210"/>
    <x v="140"/>
    <n v="992389885001"/>
    <n v="100"/>
    <n v="400"/>
    <s v="Funcionando"/>
    <s v="Arroz"/>
    <n v="30000"/>
    <s v="Quintales"/>
    <n v="0"/>
    <s v="Quintales"/>
    <s v="M. Planificación (Informe ambiguo)"/>
  </r>
  <r>
    <x v="8"/>
    <s v="Pedro Carbo"/>
    <s v="Sabanilla"/>
    <x v="1"/>
    <n v="-1.8399840000000001"/>
    <n v="-80.225488999999996"/>
    <s v="CA211"/>
    <x v="141"/>
    <n v="992606282001"/>
    <n v="29"/>
    <n v="116"/>
    <s v="Funcionando"/>
    <s v="Maíz"/>
    <n v="2610"/>
    <s v="Toneladas"/>
    <n v="1850"/>
    <s v="Toneladas"/>
    <s v="Operativo"/>
  </r>
  <r>
    <x v="8"/>
    <s v="Pedro Carbo"/>
    <s v="Valle de La Virgen"/>
    <x v="1"/>
    <n v="-1.744148"/>
    <n v="-80.191986999999997"/>
    <s v="CA213"/>
    <x v="142"/>
    <n v="992518847001"/>
    <n v="180"/>
    <n v="720"/>
    <s v="Funcionando"/>
    <s v="Maíz"/>
    <n v="1000"/>
    <s v="Quintales"/>
    <n v="2504"/>
    <s v="Quintales"/>
    <s v="Operativo"/>
  </r>
  <r>
    <x v="8"/>
    <s v="San Jacinto de Yaguachi"/>
    <s v="San Jacinto de Yaguachi"/>
    <x v="5"/>
    <n v="-2.0880559999999999"/>
    <n v="-79.690640999999999"/>
    <s v="CA217"/>
    <x v="143"/>
    <n v="992324341001"/>
    <n v="15"/>
    <n v="75"/>
    <s v="Funcionando"/>
    <s v="Bovinos"/>
    <n v="2000"/>
    <s v="Kilogramos"/>
    <n v="0"/>
    <s v="Kilogramos"/>
    <s v="Operativo"/>
  </r>
  <r>
    <x v="8"/>
    <s v="Naranjito"/>
    <s v="Naranjito"/>
    <x v="1"/>
    <n v="-2.1371340000000001"/>
    <n v="-79.309820999999999"/>
    <s v="CA221"/>
    <x v="144"/>
    <n v="992573864001"/>
    <n v="30"/>
    <n v="120"/>
    <s v="Funcionando"/>
    <s v="Cacao"/>
    <n v="5000"/>
    <s v="Quintales"/>
    <n v="1440"/>
    <s v="Quintales"/>
    <s v="Operativo"/>
  </r>
  <r>
    <x v="9"/>
    <s v="Ibarra"/>
    <s v="Lita"/>
    <x v="1"/>
    <n v="0.86059799999999997"/>
    <n v="-78.450256999999993"/>
    <s v="CA222"/>
    <x v="145"/>
    <n v="1091717472001"/>
    <n v="100"/>
    <n v="300"/>
    <s v="Funcionando"/>
    <s v="Frutales"/>
    <n v="100"/>
    <s v="Hectáreas"/>
    <n v="0"/>
    <s v="Hectáreas"/>
    <s v="Operativo"/>
  </r>
  <r>
    <x v="9"/>
    <s v="Ibarra"/>
    <s v="La Carolina"/>
    <x v="0"/>
    <n v="0.67787900000000001"/>
    <n v="-78.238113999999996"/>
    <s v="CA224"/>
    <x v="146"/>
    <n v="1000637692001"/>
    <n v="20"/>
    <n v="150"/>
    <s v="Funcionando"/>
    <s v="Leche"/>
    <n v="3000"/>
    <s v="Litros"/>
    <n v="906.21999999999969"/>
    <s v="Litros"/>
    <s v="Operativo"/>
  </r>
  <r>
    <x v="9"/>
    <s v="Ibarra"/>
    <s v="La esperanza"/>
    <x v="0"/>
    <n v="0.24888299999999999"/>
    <n v="-78.139115000000004"/>
    <s v="CA225"/>
    <x v="147"/>
    <n v="1091740229001"/>
    <n v="25"/>
    <n v="125"/>
    <s v="Funcionando"/>
    <s v="Leche"/>
    <n v="2000"/>
    <s v="Litros"/>
    <n v="202.23333333333332"/>
    <s v="Litros"/>
    <s v="Operativo"/>
  </r>
  <r>
    <x v="9"/>
    <s v="Ibarra"/>
    <s v="Angochagua"/>
    <x v="0"/>
    <n v="0.26131300000000002"/>
    <n v="-78.102183999999994"/>
    <s v="CA226"/>
    <x v="148"/>
    <n v="1091730681001"/>
    <n v="25"/>
    <n v="125"/>
    <s v="Funcionando"/>
    <s v="Leche"/>
    <n v="2000"/>
    <s v="Litros"/>
    <n v="958.4"/>
    <s v="Litros"/>
    <s v="Operativo"/>
  </r>
  <r>
    <x v="9"/>
    <s v="Ibarra"/>
    <s v="Angochagua"/>
    <x v="0"/>
    <n v="0.19650999999999999"/>
    <n v="-78.121666000000005"/>
    <s v="CA227"/>
    <x v="149"/>
    <n v="109173722800"/>
    <n v="15"/>
    <n v="30"/>
    <s v="Funcionando"/>
    <s v="Leche"/>
    <n v="2000"/>
    <s v="Litros"/>
    <n v="269.03333333333336"/>
    <s v="Litros"/>
    <s v="Operativo"/>
  </r>
  <r>
    <x v="9"/>
    <s v="Ibarra"/>
    <s v="Priorato"/>
    <x v="1"/>
    <n v="0.34320783333299998"/>
    <n v="-78.137032329999997"/>
    <s v="CA229"/>
    <x v="150"/>
    <n v="1091733095001"/>
    <n v="674"/>
    <n v="2696"/>
    <s v="Funcionando"/>
    <s v="Fréjol"/>
    <n v="136"/>
    <s v="Toneladas"/>
    <n v="25"/>
    <s v="Toneladas"/>
    <s v="Operativo"/>
  </r>
  <r>
    <x v="9"/>
    <s v="Otavalo"/>
    <s v="San Pedro de Pataqui"/>
    <x v="0"/>
    <n v="0.17589170000000001"/>
    <n v="-78.367183800000006"/>
    <s v="CA230"/>
    <x v="151"/>
    <n v="1091740237001"/>
    <n v="25"/>
    <n v="125"/>
    <s v="Funcionando"/>
    <s v="Leche"/>
    <n v="2000"/>
    <s v="Litros"/>
    <n v="499.66666666666669"/>
    <s v="Litros"/>
    <s v="Operativo"/>
  </r>
  <r>
    <x v="9"/>
    <s v="Otavalo"/>
    <s v="González Suárez"/>
    <x v="0"/>
    <n v="0.14160847635898646"/>
    <n v="-78.187145358242191"/>
    <s v="CA231"/>
    <x v="152"/>
    <n v="1091700634001"/>
    <n v="25"/>
    <n v="125"/>
    <s v="Funcionando"/>
    <s v="Leche"/>
    <n v="2000"/>
    <s v="Litros"/>
    <n v="389.88333333333333"/>
    <s v="Litros"/>
    <s v="Operativo"/>
  </r>
  <r>
    <x v="9"/>
    <s v="Otavalo"/>
    <s v="San José de Quichinche"/>
    <x v="0"/>
    <n v="0.24513099999999999"/>
    <n v="-78.347128999999995"/>
    <s v="CA232"/>
    <x v="153"/>
    <n v="1091732226001"/>
    <n v="25"/>
    <n v="125"/>
    <s v="Funcionando"/>
    <s v="Leche"/>
    <n v="2000"/>
    <s v="Litros"/>
    <n v="1404.1333333333334"/>
    <s v="Litros"/>
    <s v="Operativo"/>
  </r>
  <r>
    <x v="9"/>
    <s v="San Miguel de Urcuquí"/>
    <s v="Buenos Aires"/>
    <x v="0"/>
    <n v="0.61796899999999999"/>
    <n v="-78.314565000000002"/>
    <s v="CA233"/>
    <x v="154"/>
    <n v="1091742299001"/>
    <n v="25"/>
    <n v="125"/>
    <s v="Funcionando"/>
    <s v="Leche"/>
    <n v="2000"/>
    <s v="Litros"/>
    <n v="1753.28"/>
    <s v="Litros"/>
    <s v="Operativo"/>
  </r>
  <r>
    <x v="9"/>
    <s v="San Miguel de Urcuquí"/>
    <s v="La Merced de Buenos Aires"/>
    <x v="0"/>
    <n v="0.61819999999999997"/>
    <n v="-78.317074000000005"/>
    <s v="CA234"/>
    <x v="155"/>
    <n v="1091717286001"/>
    <n v="25"/>
    <n v="125"/>
    <s v="Funcionando"/>
    <s v="Leche"/>
    <n v="2000"/>
    <s v="Litros"/>
    <n v="2000"/>
    <s v="Litros"/>
    <s v="Operativo"/>
  </r>
  <r>
    <x v="10"/>
    <s v="Calvas"/>
    <s v="Cariamanga"/>
    <x v="1"/>
    <n v="-4.3303440000000002"/>
    <n v="-79.565792999999999"/>
    <s v="CA235"/>
    <x v="156"/>
    <n v="1191723259001"/>
    <n v="46"/>
    <n v="184"/>
    <s v="Funcionando"/>
    <s v="Café"/>
    <n v="10000"/>
    <s v="Quintales"/>
    <n v="7200"/>
    <s v="Quintales"/>
    <s v="Operativo"/>
  </r>
  <r>
    <x v="10"/>
    <s v="Catamayo"/>
    <s v="Catamayo"/>
    <x v="1"/>
    <n v="-4.0085750000000004"/>
    <n v="-79.375782000000001"/>
    <s v="CA236"/>
    <x v="157"/>
    <n v="1191708772001"/>
    <n v="1500"/>
    <n v="6000"/>
    <s v="Funcionando"/>
    <s v="Café"/>
    <n v="10"/>
    <s v="Toneladas"/>
    <m/>
    <s v="Toneladas"/>
    <s v="Operativo"/>
  </r>
  <r>
    <x v="10"/>
    <s v="Célica"/>
    <s v="Sabanilla"/>
    <x v="1"/>
    <n v="-4.1988760000000003"/>
    <n v="-80.136865999999998"/>
    <s v="CA239"/>
    <x v="158"/>
    <n v="1191718387001"/>
    <n v="38"/>
    <n v="152"/>
    <s v="Funcionando"/>
    <s v="Maíz"/>
    <n v="800"/>
    <s v="Quintales"/>
    <n v="800"/>
    <s v="Quintales"/>
    <s v="Operativo"/>
  </r>
  <r>
    <x v="10"/>
    <s v="Chaguarpamba"/>
    <s v="Santa Rufina"/>
    <x v="1"/>
    <n v="-3.842838"/>
    <n v="-79.750294999999994"/>
    <s v="CA241"/>
    <x v="159"/>
    <n v="1191736725001"/>
    <n v="22"/>
    <n v="88"/>
    <s v="Funcionando"/>
    <s v="Maíz"/>
    <n v="800"/>
    <s v="Quintales"/>
    <n v="1000"/>
    <s v="Quintales"/>
    <s v="Operativo"/>
  </r>
  <r>
    <x v="10"/>
    <s v="Espíndola"/>
    <s v="El Airo"/>
    <x v="1"/>
    <n v="-4.5831949999999999"/>
    <n v="-79.427548999999999"/>
    <s v="CA242"/>
    <x v="160"/>
    <n v="1191723569001"/>
    <n v="80"/>
    <n v="120"/>
    <s v="Funcionando"/>
    <s v="Café"/>
    <n v="500"/>
    <s v="Quintales"/>
    <n v="500"/>
    <s v="Quintales"/>
    <s v="Operativo"/>
  </r>
  <r>
    <x v="10"/>
    <s v="Pindal"/>
    <s v="Pindal"/>
    <x v="1"/>
    <n v="-4.136628"/>
    <n v="-80.116213000000002"/>
    <s v="CA245"/>
    <x v="161"/>
    <n v="1191721302001"/>
    <n v="64"/>
    <n v="256"/>
    <s v="Funcionando"/>
    <s v="Maíz"/>
    <n v="50000"/>
    <s v="Quintales"/>
    <n v="50000"/>
    <s v="Quintales"/>
    <s v="Operativo"/>
  </r>
  <r>
    <x v="10"/>
    <s v="Puyango"/>
    <s v="El Limo"/>
    <x v="1"/>
    <n v="-3.9858959999999999"/>
    <n v="-80.136399999999995"/>
    <s v="CA247"/>
    <x v="162"/>
    <n v="791743400001"/>
    <n v="21"/>
    <n v="84"/>
    <s v="Funcionando"/>
    <s v="Maíz"/>
    <n v="600"/>
    <s v="Quintales"/>
    <n v="600"/>
    <s v="Quintales"/>
    <s v="Operativo"/>
  </r>
  <r>
    <x v="10"/>
    <s v="Quilanga"/>
    <s v="Quilanga"/>
    <x v="1"/>
    <n v="-4.2998989999999999"/>
    <n v="-79.397970000000001"/>
    <s v="Ca248"/>
    <x v="163"/>
    <n v="1191708144001"/>
    <n v="90"/>
    <n v="360"/>
    <s v="Funcionando"/>
    <s v="Café"/>
    <n v="5000"/>
    <s v="Quintales"/>
    <n v="2222"/>
    <s v="Quintales"/>
    <s v="Operativo"/>
  </r>
  <r>
    <x v="11"/>
    <s v="Babahoyo"/>
    <s v="La Unión"/>
    <x v="5"/>
    <n v="-1.721347"/>
    <n v="-79.365870000000001"/>
    <s v="CA256"/>
    <x v="164"/>
    <n v="1792470374001"/>
    <n v="15"/>
    <n v="75"/>
    <s v="Funcionando"/>
    <s v="Bovinos"/>
    <n v="2000"/>
    <s v="Kilogramos"/>
    <n v="2000"/>
    <s v="Kilogramos"/>
    <s v="M. Planificación (Informe ambiguo)"/>
  </r>
  <r>
    <x v="11"/>
    <s v="Buena Fe"/>
    <s v="Buena Fe"/>
    <x v="0"/>
    <n v="-0.55149000000000004"/>
    <n v="-79.373390999999998"/>
    <s v="CA257"/>
    <x v="165"/>
    <n v="1291739918001"/>
    <n v="25"/>
    <n v="125"/>
    <s v="Funcionando"/>
    <s v="Leche"/>
    <n v="2000"/>
    <s v="Litros"/>
    <n v="440"/>
    <s v="Litros"/>
    <s v="M. planificación"/>
  </r>
  <r>
    <x v="11"/>
    <s v="Vinces"/>
    <s v="Vinces"/>
    <x v="1"/>
    <n v="-1.310425"/>
    <n v="-79.509158999999997"/>
    <s v="CA259"/>
    <x v="166"/>
    <n v="1291788005001"/>
    <n v="33"/>
    <n v="132"/>
    <s v="Funcionando"/>
    <s v="Maíz"/>
    <n v="2000"/>
    <s v="Quintales"/>
    <n v="2000"/>
    <s v="Quintales"/>
    <s v="M. Planificación (Informe ambiguo)"/>
  </r>
  <r>
    <x v="11"/>
    <s v="Palenque"/>
    <s v="Palenque"/>
    <x v="2"/>
    <n v="-1.445125"/>
    <n v="-79.764596999999995"/>
    <s v="CA260"/>
    <x v="167"/>
    <n v="1291747074001"/>
    <n v="160"/>
    <s v="-"/>
    <s v="Funcionando"/>
    <s v="Plátano"/>
    <m/>
    <s v=""/>
    <m/>
    <s v=""/>
    <s v="M. Planificación (Informe ambiguo)"/>
  </r>
  <r>
    <x v="11"/>
    <s v="Pueblo Viejo"/>
    <s v="Puerto Pechiche"/>
    <x v="1"/>
    <n v="-1.448237"/>
    <n v="-79.558329000000001"/>
    <s v="CA263"/>
    <x v="168"/>
    <n v="1291714273001"/>
    <n v="42"/>
    <n v="168"/>
    <s v="Funcionando"/>
    <s v="Maíz"/>
    <n v="2500"/>
    <s v="Quintales"/>
    <n v="2500"/>
    <s v="Quintales"/>
    <s v="Operativo"/>
  </r>
  <r>
    <x v="11"/>
    <s v="Pueblo Viejo"/>
    <s v="Puerto Pechiche"/>
    <x v="1"/>
    <n v="-1.4731669999999999"/>
    <n v="-79.542527000000007"/>
    <s v="CA264"/>
    <x v="169"/>
    <n v="1291729165001"/>
    <n v="44"/>
    <n v="176"/>
    <s v="Funcionando"/>
    <s v="Maíz"/>
    <n v="1500"/>
    <s v="Quintales"/>
    <n v="1500"/>
    <s v="Quintales"/>
    <s v="Operativo"/>
  </r>
  <r>
    <x v="11"/>
    <s v="Urdaneta"/>
    <s v="Ricaurte"/>
    <x v="1"/>
    <n v="-1.5907119999999999"/>
    <n v="-79.393692999999999"/>
    <s v="CA265"/>
    <x v="170"/>
    <n v="1291730112001"/>
    <n v="94"/>
    <n v="376"/>
    <s v="Funcionando"/>
    <s v="Maíz"/>
    <n v="1000"/>
    <s v="Toneladas"/>
    <n v="727"/>
    <s v="Toneladas"/>
    <s v="Operativo"/>
  </r>
  <r>
    <x v="11"/>
    <s v="Ventanas"/>
    <s v="Ventanas"/>
    <x v="1"/>
    <n v="-1.419613"/>
    <n v="-79.478213999999994"/>
    <s v="CA268"/>
    <x v="171"/>
    <n v="1291719666001"/>
    <n v="24"/>
    <n v="96"/>
    <s v="Funcionando"/>
    <s v="Maíz"/>
    <n v="1000"/>
    <s v="Quintales"/>
    <n v="1000"/>
    <s v="Quintales"/>
    <s v="Operativo"/>
  </r>
  <r>
    <x v="11"/>
    <s v="Ventanas"/>
    <s v="Ventanas"/>
    <x v="1"/>
    <n v="-1.40892"/>
    <n v="-79.459809000000007"/>
    <s v="CA276"/>
    <x v="172"/>
    <n v="1291737982001"/>
    <n v="44"/>
    <n v="176"/>
    <s v="Funcionando"/>
    <s v="Maíz"/>
    <n v="5000"/>
    <s v="Quintales"/>
    <n v="5000"/>
    <s v="Quintales"/>
    <s v="Operativo"/>
  </r>
  <r>
    <x v="11"/>
    <s v="Vinces"/>
    <s v="Antonio Sotomayor"/>
    <x v="7"/>
    <n v="-1.678536"/>
    <n v="-79.759308000000004"/>
    <s v="CA277"/>
    <x v="173"/>
    <n v="992935979001"/>
    <n v="153"/>
    <s v="-"/>
    <s v="Funcionando"/>
    <s v="Arroz"/>
    <n v="5000"/>
    <s v="Quintales"/>
    <n v="5000"/>
    <s v="Quintales"/>
    <s v="Operativo"/>
  </r>
  <r>
    <x v="11"/>
    <s v="Vinces"/>
    <s v="Vinces"/>
    <x v="5"/>
    <n v="-1.5498130000000001"/>
    <n v="-79.771456000000001"/>
    <s v="CA278"/>
    <x v="174"/>
    <n v="1291723426001"/>
    <n v="15"/>
    <n v="75"/>
    <s v="Funcionando"/>
    <s v="Bovinos"/>
    <n v="2000"/>
    <s v="Kilogramos"/>
    <n v="0"/>
    <s v="Kilogramos"/>
    <s v="M. planificación"/>
  </r>
  <r>
    <x v="11"/>
    <s v="Vinces"/>
    <s v="Vinces"/>
    <x v="0"/>
    <n v="-1.5702879999999999"/>
    <n v="-79.764632000000006"/>
    <s v="CA279"/>
    <x v="174"/>
    <n v="1291723426001"/>
    <n v="25"/>
    <n v="125"/>
    <s v="Funcionando"/>
    <s v="Leche"/>
    <n v="2000"/>
    <s v="Litros"/>
    <n v="733.33333333333337"/>
    <s v="Litros"/>
    <s v="M. planificación"/>
  </r>
  <r>
    <x v="11"/>
    <s v="Vinces"/>
    <s v="Vinces"/>
    <x v="1"/>
    <n v="-1.5539940000000001"/>
    <n v="-79.756208999999998"/>
    <s v="CA280"/>
    <x v="175"/>
    <n v="1291715466001"/>
    <n v="125"/>
    <n v="500"/>
    <s v="Funcionando"/>
    <s v="Cacao"/>
    <n v="1000"/>
    <s v="Quintales"/>
    <n v="845"/>
    <s v="Quintales"/>
    <s v="M. planificación"/>
  </r>
  <r>
    <x v="12"/>
    <s v="24 De Mayo"/>
    <s v="Noboa"/>
    <x v="1"/>
    <n v="-1.409198"/>
    <n v="-80.395825000000002"/>
    <s v="CA282"/>
    <x v="176"/>
    <n v="1391841000001"/>
    <n v="162"/>
    <n v="500"/>
    <s v="Funcionando"/>
    <s v="Café"/>
    <n v="400"/>
    <s v="Quintales"/>
    <n v="300"/>
    <s v="Quintales"/>
    <s v="Operativo"/>
  </r>
  <r>
    <x v="12"/>
    <s v="24 De Mayo"/>
    <s v="Noboa"/>
    <x v="2"/>
    <n v="-1.5068429999999999"/>
    <n v="-80.368899999999996"/>
    <s v="CA283"/>
    <x v="177"/>
    <n v="1391877099001"/>
    <n v="55"/>
    <n v="150"/>
    <s v="Funcionando"/>
    <s v="Frutales"/>
    <n v="10"/>
    <s v="Toneladas"/>
    <n v="0.1"/>
    <s v="Toneladas"/>
    <s v="Informe"/>
  </r>
  <r>
    <x v="12"/>
    <s v="24 De Mayo"/>
    <s v="Sixto Duran Ballén"/>
    <x v="1"/>
    <n v="-1.5029220000000001"/>
    <n v="-80.325608000000003"/>
    <s v="CA285"/>
    <x v="178"/>
    <n v="1391823037001"/>
    <n v="60"/>
    <n v="300"/>
    <s v="Funcionando"/>
    <s v="Achiote"/>
    <m/>
    <s v=""/>
    <m/>
    <s v=""/>
    <s v="Informe"/>
  </r>
  <r>
    <x v="12"/>
    <s v="24 De Mayo"/>
    <s v="Noboa"/>
    <x v="8"/>
    <n v="-1.4094169999999999"/>
    <n v="-80.395236999999995"/>
    <s v="CA286"/>
    <x v="176"/>
    <n v="1391841000001"/>
    <n v="70"/>
    <n v="570"/>
    <s v="Funcionando"/>
    <s v="Café"/>
    <n v="2750"/>
    <s v="Quintales"/>
    <n v="2750"/>
    <s v="Quintales"/>
    <s v="Operativo"/>
  </r>
  <r>
    <x v="12"/>
    <s v="Bolívar"/>
    <s v="Calceta"/>
    <x v="1"/>
    <n v="-0.83468500000000001"/>
    <n v="-80.155407999999994"/>
    <s v="CA288"/>
    <x v="179"/>
    <n v="1391763964001"/>
    <n v="930"/>
    <n v="4650"/>
    <s v="Funcionando"/>
    <s v="Cacao"/>
    <n v="1000"/>
    <s v="Toneladas"/>
    <n v="1700"/>
    <s v="Toneladas"/>
    <s v="Operativo"/>
  </r>
  <r>
    <x v="12"/>
    <s v="Chone"/>
    <s v="Boyacá"/>
    <x v="5"/>
    <n v="-0.56469999999999998"/>
    <n v="-80.175039999999996"/>
    <s v="CA290"/>
    <x v="180"/>
    <n v="1391750234001"/>
    <n v="15"/>
    <n v="75"/>
    <s v="Funcionando"/>
    <s v="Bovinos"/>
    <n v="2000"/>
    <s v="Kilogramos"/>
    <n v="0"/>
    <s v="Kilogramos"/>
    <s v="Operativo"/>
  </r>
  <r>
    <x v="12"/>
    <s v="Chone"/>
    <s v="Chone"/>
    <x v="5"/>
    <n v="-0.65724800000000005"/>
    <n v="-80.040970999999999"/>
    <s v="CA291"/>
    <x v="181"/>
    <n v="1391738293001"/>
    <n v="15"/>
    <n v="75"/>
    <s v="Funcionando"/>
    <s v="Bovinos"/>
    <n v="2000"/>
    <s v="Kilogramos"/>
    <n v="2000"/>
    <s v="Kilogramos"/>
    <s v="Operativo"/>
  </r>
  <r>
    <x v="12"/>
    <s v="Chone"/>
    <s v="Eloy Alfaro"/>
    <x v="5"/>
    <n v="-0.40961599999999998"/>
    <n v="-80.080003000000005"/>
    <s v="CA293"/>
    <x v="182"/>
    <n v="1391754426001"/>
    <n v="15"/>
    <n v="75"/>
    <s v="Funcionando"/>
    <s v="Bovinos"/>
    <n v="2000"/>
    <s v="Kilogramos"/>
    <n v="2000"/>
    <s v="Kilogramos"/>
    <s v="Operativo"/>
  </r>
  <r>
    <x v="12"/>
    <s v="Chone"/>
    <s v="Chone"/>
    <x v="0"/>
    <n v="-0.699492"/>
    <n v="-80.113849999999999"/>
    <s v="CA296"/>
    <x v="183"/>
    <n v="1390079172001"/>
    <n v="25"/>
    <n v="125"/>
    <s v="Funcionando"/>
    <s v="Leche"/>
    <n v="2000"/>
    <s v="Litros"/>
    <n v="273.73333333333335"/>
    <s v="Litros"/>
    <s v="Operativo"/>
  </r>
  <r>
    <x v="12"/>
    <s v="Chone"/>
    <s v="San Antonio"/>
    <x v="1"/>
    <n v="-0.671574"/>
    <n v="-80.252215000000007"/>
    <s v="CA297"/>
    <x v="184"/>
    <n v="1391770553001"/>
    <n v="90"/>
    <n v="360"/>
    <s v="Funcionando"/>
    <s v="Maíz"/>
    <n v="2500"/>
    <s v="Quintales"/>
    <n v="6580"/>
    <s v="Quintales"/>
    <s v="Operativo"/>
  </r>
  <r>
    <x v="12"/>
    <s v="El Carmen"/>
    <s v="El Carmen"/>
    <x v="0"/>
    <n v="-0.40187299999999998"/>
    <n v="-79.626872000000006"/>
    <s v="CA302"/>
    <x v="185"/>
    <n v="1391829477001"/>
    <n v="25"/>
    <n v="125"/>
    <s v="Funcionando"/>
    <s v="Leche"/>
    <n v="2000"/>
    <s v="Litros"/>
    <n v="1233.2633333333333"/>
    <s v="Litros"/>
    <s v="Operativo"/>
  </r>
  <r>
    <x v="12"/>
    <s v="El Carmen"/>
    <s v="El Carmen"/>
    <x v="1"/>
    <n v="-0.24202499999999999"/>
    <n v="-79.411665999999997"/>
    <s v="CA303"/>
    <x v="186"/>
    <n v="2390003342001"/>
    <n v="53"/>
    <n v="318"/>
    <s v="Funcionando"/>
    <s v="Cacao"/>
    <n v="202"/>
    <s v="Quintales"/>
    <n v="202"/>
    <s v="Quintales"/>
    <s v="Operativo"/>
  </r>
  <r>
    <x v="12"/>
    <s v="El Carmen"/>
    <s v="El Carmen"/>
    <x v="1"/>
    <n v="-0.33218900000000001"/>
    <n v="-79.450785999999994"/>
    <s v="CA305"/>
    <x v="187"/>
    <n v="1391775954001"/>
    <n v="108"/>
    <n v="432"/>
    <s v="Funcionando"/>
    <s v="Plátano"/>
    <n v="22"/>
    <s v="Toneladas"/>
    <n v="22"/>
    <s v="Toneladas"/>
    <s v="Operativo"/>
  </r>
  <r>
    <x v="12"/>
    <s v="El Carmen"/>
    <s v="El Carmen"/>
    <x v="1"/>
    <n v="-0.303925"/>
    <n v="-79.538450999999995"/>
    <s v="CA306"/>
    <x v="188"/>
    <n v="2390004381001"/>
    <n v="38"/>
    <n v="152"/>
    <s v="Funcionando"/>
    <s v="Plátano"/>
    <n v="22"/>
    <s v="Toneladas"/>
    <n v="22"/>
    <s v="Toneladas"/>
    <s v="Operativo"/>
  </r>
  <r>
    <x v="12"/>
    <s v="El Carmen"/>
    <s v="El Carmen"/>
    <x v="1"/>
    <n v="-0.45701700000000001"/>
    <n v="-79.526236999999995"/>
    <s v="CA307"/>
    <x v="189"/>
    <n v="2390003849001"/>
    <n v="127"/>
    <n v="508"/>
    <s v="Funcionando"/>
    <s v="Plátano"/>
    <n v="22"/>
    <s v="Toneladas"/>
    <n v="22"/>
    <s v="Toneladas"/>
    <s v="Operativo"/>
  </r>
  <r>
    <x v="12"/>
    <s v="El Carmen"/>
    <s v="El Carmen"/>
    <x v="1"/>
    <n v="-0.35350100000000001"/>
    <n v="-79.473358000000005"/>
    <s v="CA308"/>
    <x v="190"/>
    <n v="1390120385001"/>
    <n v="66"/>
    <n v="264"/>
    <s v="Funcionando"/>
    <s v="Plátano"/>
    <n v="22"/>
    <s v="Toneladas"/>
    <n v="22"/>
    <s v="Toneladas"/>
    <s v="Operativo"/>
  </r>
  <r>
    <x v="12"/>
    <s v="El Carmen"/>
    <s v="El Carmen"/>
    <x v="1"/>
    <n v="-0.52060899999999999"/>
    <n v="-79.507744000000002"/>
    <s v="CA311"/>
    <x v="191"/>
    <n v="179213677001"/>
    <n v="140"/>
    <n v="700"/>
    <s v="Funcionando"/>
    <s v="Cacao"/>
    <n v="400"/>
    <s v="Toneladas"/>
    <n v="6270"/>
    <s v="Toneladas"/>
    <s v="Operativo"/>
  </r>
  <r>
    <x v="12"/>
    <s v="El Carmen"/>
    <s v="El Carmen"/>
    <x v="1"/>
    <n v="-0.27031300000000003"/>
    <n v="-79.467104000000006"/>
    <s v="CA312"/>
    <x v="192"/>
    <n v="2390003849001"/>
    <n v="42"/>
    <n v="210"/>
    <s v="Funcionando"/>
    <s v="Plátano"/>
    <n v="5500"/>
    <s v="Toneladas"/>
    <n v="3575"/>
    <s v="Toneladas"/>
    <s v="Operativo"/>
  </r>
  <r>
    <x v="12"/>
    <s v="El Carmen"/>
    <s v="El Carmen"/>
    <x v="0"/>
    <n v="-0.40187299999999998"/>
    <n v="-79.626872000000006"/>
    <s v="CA313"/>
    <x v="185"/>
    <n v="1391829477001"/>
    <n v="25"/>
    <n v="125"/>
    <s v="Funcionando"/>
    <s v="Leche"/>
    <n v="2000"/>
    <s v="Litros"/>
    <n v="1233.2633333333333"/>
    <s v="Litros"/>
    <s v="Operativo"/>
  </r>
  <r>
    <x v="12"/>
    <s v="Flavio Alfaro"/>
    <s v="San Francisco de Novillo"/>
    <x v="5"/>
    <n v="-0.22300700000000001"/>
    <n v="-79.845720999999998"/>
    <s v="Ca315"/>
    <x v="193"/>
    <n v="1391767110001"/>
    <n v="15"/>
    <n v="75"/>
    <s v="Funcionando"/>
    <s v="Bovinos"/>
    <n v="2000"/>
    <s v="Kilogramos"/>
    <n v="2000"/>
    <s v="Kilogramos"/>
    <s v="Operativo"/>
  </r>
  <r>
    <x v="12"/>
    <s v="Jama"/>
    <s v="Jama"/>
    <x v="5"/>
    <n v="-0.20268800000000001"/>
    <n v="-80.259957"/>
    <s v="CA319"/>
    <x v="194"/>
    <n v="1391724772001"/>
    <n v="15"/>
    <n v="75"/>
    <s v="Funcionando"/>
    <s v="Bovinos"/>
    <n v="2000"/>
    <s v="Kilogramos"/>
    <n v="2000"/>
    <s v="Kilogramos"/>
    <s v="Informe"/>
  </r>
  <r>
    <x v="12"/>
    <s v="Jipijapa"/>
    <s v="La América"/>
    <x v="1"/>
    <n v="-1.4353929999999999"/>
    <n v="-80.534222999999997"/>
    <s v="CA320"/>
    <x v="195"/>
    <n v="1391788479001"/>
    <n v="77"/>
    <n v="450"/>
    <s v="Funcionando"/>
    <s v="Maíz"/>
    <n v="10000"/>
    <s v="Quintales"/>
    <n v="7500"/>
    <s v="Quintales"/>
    <s v="Operativo"/>
  </r>
  <r>
    <x v="12"/>
    <s v="Jipijapa"/>
    <s v="Puerto Cayo"/>
    <x v="9"/>
    <n v="-1.2947109999999999"/>
    <n v="-80.766248000000004"/>
    <s v="CA321"/>
    <x v="196"/>
    <n v="1391726554001"/>
    <s v="-"/>
    <s v="-"/>
    <s v="Funcionando"/>
    <s v="Bioinsumos"/>
    <m/>
    <s v=""/>
    <m/>
    <s v=""/>
    <s v="Operativo"/>
  </r>
  <r>
    <x v="12"/>
    <s v="Jipijapa"/>
    <s v="Jipijapa "/>
    <x v="5"/>
    <n v="-1.3789849999999999"/>
    <n v="-80.554073000000002"/>
    <s v="CA323"/>
    <x v="197"/>
    <n v="1391771657001"/>
    <n v="15"/>
    <n v="75"/>
    <s v="Funcionando"/>
    <s v="Bovinos"/>
    <n v="2000"/>
    <s v="Kilogramos"/>
    <n v="2000"/>
    <s v="Kilogramos"/>
    <s v="Operativo"/>
  </r>
  <r>
    <x v="12"/>
    <s v="Jipijapa"/>
    <s v="Jipijapa"/>
    <x v="1"/>
    <n v="-1.254518"/>
    <n v="-80.586691000000002"/>
    <s v="CA324"/>
    <x v="198"/>
    <n v="1391767528001"/>
    <n v="40"/>
    <n v="160"/>
    <s v="Funcionando"/>
    <s v="Maíz"/>
    <n v="2500"/>
    <s v="Quintales"/>
    <n v="2500"/>
    <s v="Quintales"/>
    <s v="Operativo"/>
  </r>
  <r>
    <x v="12"/>
    <s v="Jipijapa"/>
    <s v="Jipijapa"/>
    <x v="1"/>
    <n v="-1.3555429999999999"/>
    <n v="-80.589237999999995"/>
    <s v="CA325"/>
    <x v="199"/>
    <n v="1391721625001"/>
    <n v="250"/>
    <n v="1250"/>
    <s v="Funcionando"/>
    <s v="Café"/>
    <n v="80"/>
    <s v="Toneladas"/>
    <n v="780"/>
    <s v="Toneladas"/>
    <s v="Operativo"/>
  </r>
  <r>
    <x v="12"/>
    <s v="Junín"/>
    <s v="Junín"/>
    <x v="1"/>
    <n v="-0.87254900000000002"/>
    <n v="-80.260452999999998"/>
    <s v="CA327"/>
    <x v="200"/>
    <n v="1391775253001"/>
    <n v="45"/>
    <n v="180"/>
    <s v="Funcionando"/>
    <s v="Maíz"/>
    <n v="1500"/>
    <s v="Quintales"/>
    <n v="1500"/>
    <s v="Quintales"/>
    <s v="Operativo"/>
  </r>
  <r>
    <x v="12"/>
    <s v="Olmedo"/>
    <s v="Olmedo"/>
    <x v="1"/>
    <n v="-1.389354"/>
    <n v="-80.200660999999997"/>
    <s v="CA329"/>
    <x v="201"/>
    <n v="1391721331001"/>
    <n v="103"/>
    <n v="300"/>
    <s v="Funcionando"/>
    <s v="Pastos"/>
    <n v="14000"/>
    <s v="Kilogramos"/>
    <n v="14000"/>
    <s v="Kilogramos"/>
    <s v="Operativo"/>
  </r>
  <r>
    <x v="12"/>
    <s v="Olmedo"/>
    <s v="Olmedo"/>
    <x v="1"/>
    <n v="-1.3892880000000001"/>
    <n v="-80.200882000000007"/>
    <s v="CA330"/>
    <x v="201"/>
    <n v="1391721331001"/>
    <n v="103"/>
    <n v="300"/>
    <s v="Funcionando"/>
    <s v="Pastos"/>
    <m/>
    <s v=""/>
    <m/>
    <s v=""/>
    <s v="Operativo"/>
  </r>
  <r>
    <x v="12"/>
    <s v="Olmedo"/>
    <s v="Olmedo"/>
    <x v="5"/>
    <n v="-1.3892469999999999"/>
    <n v="-80.200781000000006"/>
    <s v="CA331"/>
    <x v="201"/>
    <n v="1391721331001"/>
    <n v="15"/>
    <n v="75"/>
    <s v="Funcionando"/>
    <s v="Bovinos"/>
    <n v="2000"/>
    <s v="Kilogramos"/>
    <n v="2000"/>
    <s v="Kilogramos"/>
    <s v="Operativo"/>
  </r>
  <r>
    <x v="12"/>
    <s v="Olmedo"/>
    <s v="Olmedo"/>
    <x v="0"/>
    <n v="-1.3892800000000001"/>
    <n v="-80.200757999999993"/>
    <s v="CA333"/>
    <x v="202"/>
    <n v="1391721331001"/>
    <n v="25"/>
    <n v="125"/>
    <s v="Funcionando"/>
    <s v="Leche"/>
    <n v="2000"/>
    <s v="Litros"/>
    <n v="848.5333333333333"/>
    <s v="Litros"/>
    <s v="Operativo"/>
  </r>
  <r>
    <x v="12"/>
    <s v="Olmedo"/>
    <s v="Olmedo"/>
    <x v="1"/>
    <n v="-1.4069320000000001"/>
    <n v="-80.218115999999995"/>
    <s v="CA334"/>
    <x v="203"/>
    <n v="1391708270001"/>
    <n v="60"/>
    <n v="300"/>
    <s v="Funcionando"/>
    <s v="Arroz"/>
    <n v="3840"/>
    <s v="Toneladas"/>
    <n v="2660"/>
    <s v="Toneladas"/>
    <s v="Operativo"/>
  </r>
  <r>
    <x v="12"/>
    <s v="Paján"/>
    <s v="Guale"/>
    <x v="1"/>
    <n v="-1.6272450000000001"/>
    <n v="-80.241685000000004"/>
    <s v="CA337"/>
    <x v="204"/>
    <n v="1391730187001"/>
    <n v="22"/>
    <n v="100"/>
    <s v="Funcionando"/>
    <s v="Arroz"/>
    <n v="300"/>
    <s v="Quintales"/>
    <n v="300"/>
    <s v="Quintales"/>
    <s v="Operativo"/>
  </r>
  <r>
    <x v="12"/>
    <s v="Paján"/>
    <s v="Campozano"/>
    <x v="8"/>
    <n v="-1.582282"/>
    <n v="-80.393002999999993"/>
    <s v="CA338"/>
    <x v="205"/>
    <n v="1391728417001"/>
    <n v="15"/>
    <n v="50"/>
    <s v="Funcionando"/>
    <s v="Café"/>
    <s v="200"/>
    <s v="Quintales"/>
    <n v="200"/>
    <s v="Quintales"/>
    <s v="Operativo"/>
  </r>
  <r>
    <x v="12"/>
    <s v="Paján"/>
    <s v="Pajan"/>
    <x v="5"/>
    <n v="-1.5612349999999999"/>
    <n v="-80.414490000000001"/>
    <s v="CA339"/>
    <x v="206"/>
    <n v="1391737564001"/>
    <n v="15"/>
    <n v="75"/>
    <s v="Funcionando"/>
    <s v="Bovinos"/>
    <n v="2000"/>
    <s v="Kilogramos"/>
    <n v="2000"/>
    <s v="Kilogramos"/>
    <s v="Operativo"/>
  </r>
  <r>
    <x v="12"/>
    <s v="Paján"/>
    <s v="Campozano"/>
    <x v="1"/>
    <n v="-1.582282"/>
    <n v="-80.393002999999993"/>
    <s v="CA340"/>
    <x v="205"/>
    <n v="1391728417001"/>
    <n v="105"/>
    <n v="21"/>
    <s v="Funcionando"/>
    <s v="Cacao"/>
    <n v="55"/>
    <s v="Quintales"/>
    <n v="55"/>
    <s v="Quintales"/>
    <s v="Operativo"/>
  </r>
  <r>
    <x v="12"/>
    <s v="Paján"/>
    <s v="Pajan"/>
    <x v="1"/>
    <n v="-1.561817"/>
    <n v="-80.438108"/>
    <s v="CA341"/>
    <x v="207"/>
    <n v="1391727267001"/>
    <n v="140"/>
    <n v="560"/>
    <s v="Funcionando"/>
    <s v="Maíz"/>
    <n v="1000"/>
    <s v="Quintales"/>
    <n v="1000"/>
    <s v="Quintales"/>
    <s v="Operativo"/>
  </r>
  <r>
    <x v="12"/>
    <s v="Pedernales"/>
    <s v="Atahualpa"/>
    <x v="5"/>
    <n v="-2.5309999999999999E-2"/>
    <n v="-79.965307999999993"/>
    <s v="CA342"/>
    <x v="208"/>
    <n v="1792126789001"/>
    <n v="15"/>
    <n v="75"/>
    <s v="Funcionando"/>
    <s v="Bovino"/>
    <n v="2000"/>
    <s v="Kilogramos"/>
    <n v="2000"/>
    <s v="Kilogramos"/>
    <s v="Operativo"/>
  </r>
  <r>
    <x v="12"/>
    <s v="Pedernales"/>
    <s v="Atahualpa"/>
    <x v="0"/>
    <n v="-2.5315000000000001E-2"/>
    <n v="-79.965451999999999"/>
    <s v="CA343"/>
    <x v="208"/>
    <n v="1792126789001"/>
    <n v="25"/>
    <n v="125"/>
    <s v="Funcionando"/>
    <s v="Leche"/>
    <n v="2000"/>
    <s v="Litros"/>
    <n v="554.73333333333335"/>
    <s v="Litros"/>
    <s v="Operativo"/>
  </r>
  <r>
    <x v="12"/>
    <s v="Pedernales"/>
    <s v="Atahualpa"/>
    <x v="0"/>
    <n v="-2.5328E-2"/>
    <n v="-79.965412999999998"/>
    <s v="CA346"/>
    <x v="208"/>
    <n v="1792126789001"/>
    <n v="67"/>
    <n v="335"/>
    <s v="Funcionando"/>
    <s v="Leche"/>
    <n v="2190000"/>
    <s v="Litros"/>
    <n v="2204000"/>
    <s v="Litros"/>
    <s v="Operativo"/>
  </r>
  <r>
    <x v="12"/>
    <s v="Pedernales"/>
    <s v="Cojimíes"/>
    <x v="10"/>
    <n v="0.2182337"/>
    <n v="-79.883001500000006"/>
    <s v="CA348"/>
    <x v="209"/>
    <n v="1391744056001"/>
    <n v="260"/>
    <n v="1300"/>
    <s v="Funcionando"/>
    <s v="Acuícola"/>
    <n v="10"/>
    <s v="Toneladas"/>
    <n v="14"/>
    <s v="Toneladas"/>
    <s v="Operativo"/>
  </r>
  <r>
    <x v="12"/>
    <s v="Pichincha"/>
    <s v="Pichincha"/>
    <x v="5"/>
    <n v="-1.042063"/>
    <n v="-79.893679000000006"/>
    <s v="CA349"/>
    <x v="210"/>
    <n v="992661291001"/>
    <n v="15"/>
    <n v="75"/>
    <s v="Funcionando"/>
    <s v="Bovinos"/>
    <n v="2000"/>
    <s v="Kilogramos"/>
    <n v="2000"/>
    <s v="Kilogramos"/>
    <s v="Operativo"/>
  </r>
  <r>
    <x v="12"/>
    <s v="Portoviejo"/>
    <s v="Portoviejo"/>
    <x v="2"/>
    <n v="-1.018092"/>
    <n v="-80.490588000000002"/>
    <s v="CA353"/>
    <x v="211"/>
    <n v="1391779224001"/>
    <n v="34"/>
    <n v="136"/>
    <s v="Funcionando"/>
    <s v="Plátano"/>
    <n v="60"/>
    <s v="Toneladas"/>
    <n v="46"/>
    <s v="Toneladas"/>
    <s v="Operativo"/>
  </r>
  <r>
    <x v="12"/>
    <s v="Rocafuerte"/>
    <s v="Rocafuerte"/>
    <x v="5"/>
    <n v="-0.927983"/>
    <n v="-80.456231000000002"/>
    <s v="CA355"/>
    <x v="212"/>
    <n v="1391731345001"/>
    <n v="15"/>
    <n v="75"/>
    <s v="Funcionando"/>
    <s v="Bovinos"/>
    <n v="2000"/>
    <s v="Kilogramos"/>
    <n v="2000"/>
    <s v="Kilogramos"/>
    <s v="Operativo"/>
  </r>
  <r>
    <x v="12"/>
    <s v="Rocafuerte"/>
    <s v="Rocafuerte"/>
    <x v="1"/>
    <n v="-0.92960100000000001"/>
    <n v="-80.330585999999997"/>
    <s v="CA356"/>
    <x v="213"/>
    <n v="1391797516001"/>
    <n v="20"/>
    <n v="80"/>
    <s v="Funcionando"/>
    <s v="Maíz"/>
    <n v="1500"/>
    <s v="Quintales"/>
    <n v="200"/>
    <s v="Quintales"/>
    <s v="Operativo"/>
  </r>
  <r>
    <x v="12"/>
    <s v="Rocafuerte"/>
    <s v="Rocafuerte"/>
    <x v="1"/>
    <n v="-0.85711099999999996"/>
    <n v="-80.388071999999994"/>
    <s v="CA357"/>
    <x v="214"/>
    <n v="1391778848001"/>
    <n v="48"/>
    <n v="192"/>
    <s v="Funcionando"/>
    <s v="Maíz"/>
    <n v="1500"/>
    <s v="Quintales"/>
    <n v="1500"/>
    <s v="Quintales"/>
    <s v="Operativo"/>
  </r>
  <r>
    <x v="12"/>
    <s v="Rocafuerte"/>
    <s v="Rocafuerte"/>
    <x v="1"/>
    <n v="-0.91583999999999999"/>
    <n v="-80.500957999999997"/>
    <s v="CA358"/>
    <x v="215"/>
    <n v="1391749139001"/>
    <n v="137"/>
    <n v="250"/>
    <s v="Funcionando"/>
    <s v="Arroz"/>
    <n v="3000"/>
    <s v="Toneladas"/>
    <n v="2800"/>
    <s v="Toneladas"/>
    <s v="Operativo"/>
  </r>
  <r>
    <x v="12"/>
    <s v="Rocafuerte"/>
    <s v="Rocafuerte"/>
    <x v="2"/>
    <n v="-0.94897100000000001"/>
    <n v="-80.439527999999996"/>
    <s v="CA359"/>
    <x v="216"/>
    <n v="1391733097001"/>
    <n v="350"/>
    <n v="1750"/>
    <s v="Funcionando"/>
    <s v="Plátano"/>
    <n v="240"/>
    <s v="Toneladas"/>
    <n v="200"/>
    <s v="Toneladas"/>
    <s v="Operativo"/>
  </r>
  <r>
    <x v="12"/>
    <s v="Santa Ana"/>
    <s v="Honorato Vásquez"/>
    <x v="1"/>
    <n v="-1.1117986"/>
    <n v="-80.179294799999994"/>
    <s v="CA362"/>
    <x v="217"/>
    <n v="1391722087001"/>
    <n v="20"/>
    <n v="100"/>
    <s v="Funcionando"/>
    <s v="Cacao"/>
    <n v="60"/>
    <s v="Toneladas"/>
    <n v="30"/>
    <s v="Toneladas"/>
    <s v="Operativo"/>
  </r>
  <r>
    <x v="12"/>
    <s v="Santa Ana"/>
    <s v="Santa Ana de Vuelta Larga"/>
    <x v="1"/>
    <n v="-1.210472"/>
    <n v="-80.368664999999993"/>
    <s v="CA364"/>
    <x v="218"/>
    <n v="1391750366001"/>
    <n v="73"/>
    <n v="292"/>
    <s v="Funcionando"/>
    <s v="Maíz"/>
    <n v="1500"/>
    <s v="Quintales"/>
    <n v="900"/>
    <s v="Quintales"/>
    <s v="Operativo"/>
  </r>
  <r>
    <x v="12"/>
    <s v="Santa Ana"/>
    <s v="Santa Ana de Vuelta Larga"/>
    <x v="1"/>
    <n v="-1.200097"/>
    <n v="-80.343041999999997"/>
    <s v="CA365"/>
    <x v="219"/>
    <n v="1391741456001"/>
    <n v="25"/>
    <n v="125"/>
    <s v="Funcionando"/>
    <s v="Frutales"/>
    <n v="60000"/>
    <s v="Unidades"/>
    <n v="31659"/>
    <s v="Unidades"/>
    <s v="Operativo"/>
  </r>
  <r>
    <x v="12"/>
    <s v="Sucre"/>
    <s v="San Isidro"/>
    <x v="5"/>
    <n v="-0.35223599999999999"/>
    <n v="-80.258536000000007"/>
    <s v="CA366"/>
    <x v="220"/>
    <n v="1391797761001"/>
    <n v="15"/>
    <n v="75"/>
    <s v="Funcionando"/>
    <s v="Bovinos"/>
    <n v="2000"/>
    <s v="Kilogramos"/>
    <n v="2000"/>
    <s v="Kilogramos"/>
    <s v="Operativo"/>
  </r>
  <r>
    <x v="12"/>
    <s v="Sucre"/>
    <s v="San Isidro"/>
    <x v="0"/>
    <n v="-0.352051"/>
    <n v="-80.258476999999999"/>
    <s v="CA367"/>
    <x v="220"/>
    <n v="1391797761001"/>
    <n v="25"/>
    <n v="125"/>
    <s v="Funcionando"/>
    <s v="Leche"/>
    <n v="2000"/>
    <s v="Litros"/>
    <n v="739.66666666666663"/>
    <s v="Litros"/>
    <s v="Operativo"/>
  </r>
  <r>
    <x v="12"/>
    <s v="Tosagua"/>
    <s v="Tosagua"/>
    <x v="5"/>
    <n v="-0.76638799999999996"/>
    <n v="-80.241228000000007"/>
    <s v="CA369"/>
    <x v="221"/>
    <n v="1391922280001"/>
    <n v="15"/>
    <n v="75"/>
    <s v="Funcionando"/>
    <s v="Bovinos"/>
    <n v="2000"/>
    <s v="Kilogramos"/>
    <n v="0"/>
    <s v="Kilogramos"/>
    <s v="Operativo"/>
  </r>
  <r>
    <x v="12"/>
    <s v="Tosagua"/>
    <s v="Tosagua"/>
    <x v="1"/>
    <n v="-0.77478199999999997"/>
    <n v="-80.235755999999995"/>
    <s v="CA370"/>
    <x v="222"/>
    <n v="1391748612001"/>
    <n v="186"/>
    <n v="744"/>
    <s v="Funcionando"/>
    <s v="Maíz"/>
    <n v="1500"/>
    <s v="Quintales"/>
    <n v="1500"/>
    <s v="Quintales"/>
    <s v="Operativo"/>
  </r>
  <r>
    <x v="13"/>
    <s v="Gualaquiza"/>
    <s v="Gualaquiza"/>
    <x v="5"/>
    <n v="-3.4079863274456037"/>
    <n v="-78.576638776313075"/>
    <s v="CA371"/>
    <x v="223"/>
    <n v="1490800464001"/>
    <n v="15"/>
    <n v="75"/>
    <s v="Funcionando"/>
    <s v="Bovinos"/>
    <n v="2000"/>
    <s v="Kilogramos"/>
    <n v="2000"/>
    <s v="Kilogramos"/>
    <s v="Operativo"/>
  </r>
  <r>
    <x v="13"/>
    <s v="Morona "/>
    <s v="Sevilla Don Bosco"/>
    <x v="1"/>
    <n v="-2.294654"/>
    <n v="-78.098550000000003"/>
    <s v="CA374"/>
    <x v="224"/>
    <n v="1490811032001"/>
    <n v="101"/>
    <n v="505"/>
    <s v="Funcionando"/>
    <s v="Malanga"/>
    <n v="1"/>
    <s v="Toneladas"/>
    <n v="0"/>
    <s v="Toneladas"/>
    <s v="M. planificación"/>
  </r>
  <r>
    <x v="13"/>
    <s v="Pablo Sexto"/>
    <s v="Pablo Sexto"/>
    <x v="5"/>
    <n v="-1.934358"/>
    <n v="-78.021016000000003"/>
    <s v="CA375"/>
    <x v="225"/>
    <n v="1490809364001"/>
    <n v="15"/>
    <n v="75"/>
    <s v="Funcionando"/>
    <s v="Bovinos"/>
    <n v="2000"/>
    <s v="Kilogramos"/>
    <n v="0"/>
    <s v="Kilogramos"/>
    <s v="Operativo"/>
  </r>
  <r>
    <x v="13"/>
    <s v="Limón Indanza"/>
    <s v="General Leónidas Plaza Gutiérrez"/>
    <x v="0"/>
    <n v="-2.9658549999999999"/>
    <n v="-78.431471999999999"/>
    <s v="CA376"/>
    <x v="226"/>
    <n v="1490813477001"/>
    <n v="40"/>
    <n v="90"/>
    <s v="Funcionando"/>
    <s v="Leche"/>
    <n v="2000"/>
    <s v="Litros"/>
    <n v="192.63333333333333"/>
    <s v="Litros"/>
    <s v="Operativo"/>
  </r>
  <r>
    <x v="13"/>
    <s v="Morona"/>
    <s v="Rio Blanco"/>
    <x v="0"/>
    <n v="-2.3425929999999999"/>
    <n v="-78.154407000000006"/>
    <s v="CA377"/>
    <x v="227"/>
    <n v="1490829829001"/>
    <n v="25"/>
    <n v="125"/>
    <s v="Funcionando"/>
    <s v="Leche"/>
    <n v="2000"/>
    <s v="Litros"/>
    <n v="0"/>
    <s v="Litros"/>
    <s v="Operativo"/>
  </r>
  <r>
    <x v="13"/>
    <s v="Pablo Sexto"/>
    <s v="Pablo Sexto"/>
    <x v="0"/>
    <n v="-1.925492"/>
    <n v="-78.024630999999999"/>
    <s v="CA378"/>
    <x v="228"/>
    <n v="1490804869001"/>
    <n v="25"/>
    <n v="125"/>
    <s v="Funcionando"/>
    <s v="Leche"/>
    <n v="2000"/>
    <s v="Litros"/>
    <n v="1054.8"/>
    <s v="Litros"/>
    <s v="Operativo"/>
  </r>
  <r>
    <x v="13"/>
    <s v="Palora"/>
    <s v="Palora"/>
    <x v="1"/>
    <n v="-1.7138040000000001"/>
    <n v="-77.963050999999993"/>
    <s v="CA380"/>
    <x v="229"/>
    <n v="1490806306001"/>
    <n v="116"/>
    <n v="464"/>
    <s v="Funcionando"/>
    <s v="Frutales"/>
    <n v="5000"/>
    <s v="Quintales"/>
    <n v="10000"/>
    <s v="Quintales"/>
    <s v="Operativo"/>
  </r>
  <r>
    <x v="13"/>
    <s v="Sucúa"/>
    <s v="Sucua"/>
    <x v="0"/>
    <n v="-2.483927"/>
    <n v="-78.166825000000003"/>
    <s v="CA381"/>
    <x v="230"/>
    <n v="1490817030001"/>
    <n v="25"/>
    <n v="125"/>
    <s v="Funcionando"/>
    <s v="Leche"/>
    <n v="2000"/>
    <s v="Litros"/>
    <n v="946.26666666666665"/>
    <s v="Litros"/>
    <s v="Operativo"/>
  </r>
  <r>
    <x v="13"/>
    <s v="Santiago"/>
    <s v="Tayuza"/>
    <x v="0"/>
    <n v="-2.683084"/>
    <n v="-78.277101000000002"/>
    <s v="CA382"/>
    <x v="231"/>
    <n v="1490808066001"/>
    <n v="25"/>
    <n v="125"/>
    <s v="Funcionando"/>
    <s v="Leche"/>
    <n v="2000"/>
    <s v="Litros"/>
    <n v="630"/>
    <s v="Litros"/>
    <s v="Operativo"/>
  </r>
  <r>
    <x v="14"/>
    <s v="Archidona"/>
    <s v="Cotundo"/>
    <x v="0"/>
    <n v="-0.84109800000000001"/>
    <n v="-77.800989000000001"/>
    <s v="CA384"/>
    <x v="232"/>
    <n v="1591708941001"/>
    <n v="25"/>
    <n v="125"/>
    <s v="Funcionando"/>
    <s v="Leche"/>
    <n v="2000"/>
    <s v="Litros"/>
    <n v="261.76666666666665"/>
    <s v="Litros"/>
    <s v="Operativo"/>
  </r>
  <r>
    <x v="14"/>
    <s v="Quijos"/>
    <s v="Papallacta"/>
    <x v="11"/>
    <n v="-0.36594900000000002"/>
    <n v="-78.149272999999994"/>
    <s v="CA385"/>
    <x v="233"/>
    <n v="0"/>
    <n v="1812"/>
    <n v="1000"/>
    <s v="Funcionando"/>
    <s v="Acuícola"/>
    <n v="3300000"/>
    <s v="Unidades"/>
    <n v="3300000"/>
    <s v="Unidades"/>
    <s v="Operativo"/>
  </r>
  <r>
    <x v="14"/>
    <s v="El Chaco"/>
    <s v="Oyacachi"/>
    <x v="0"/>
    <n v="-0.21377199999999999"/>
    <n v="-78.089381000000003"/>
    <s v="CA386"/>
    <x v="234"/>
    <n v="1591709700001"/>
    <n v="25"/>
    <n v="125"/>
    <s v="Funcionando"/>
    <s v="Leche"/>
    <n v="2000"/>
    <s v="Litros"/>
    <n v="1711.3333333333333"/>
    <s v="Litros"/>
    <s v="Operativo"/>
  </r>
  <r>
    <x v="14"/>
    <s v="El Chaco"/>
    <s v="Oyacachi"/>
    <x v="0"/>
    <n v="-0.21377199999999999"/>
    <n v="-78.089381000000003"/>
    <s v="CA387"/>
    <x v="234"/>
    <n v="1591709700001"/>
    <n v="25"/>
    <n v="125"/>
    <s v="Funcionando"/>
    <s v="Leche"/>
    <n v="2000"/>
    <s v="Litros"/>
    <n v="1711.3333333333333"/>
    <s v="Litros"/>
    <s v="Operativo"/>
  </r>
  <r>
    <x v="14"/>
    <s v="El Chaco"/>
    <s v="Gonzalo Díaz de Pineda"/>
    <x v="0"/>
    <n v="-0.29858800000000002"/>
    <n v="-77.749260000000007"/>
    <s v="CA388"/>
    <x v="235"/>
    <n v="1500700578001"/>
    <n v="25"/>
    <n v="125"/>
    <s v="Funcionando"/>
    <s v="Leche"/>
    <n v="2000"/>
    <s v="Litros"/>
    <n v="911.33333333333337"/>
    <s v="Litros"/>
    <s v="Operativo"/>
  </r>
  <r>
    <x v="14"/>
    <s v="El Chaco"/>
    <s v="El Chaco"/>
    <x v="0"/>
    <n v="-0.34197899999999998"/>
    <n v="-77.813299000000001"/>
    <s v="CA389"/>
    <x v="236"/>
    <n v="1792330904001"/>
    <n v="74"/>
    <n v="370"/>
    <s v="Funcionando"/>
    <s v="Leche"/>
    <n v="2000"/>
    <s v="Litros"/>
    <n v="2015.4666666666667"/>
    <s v="Litros"/>
    <s v="Operativo"/>
  </r>
  <r>
    <x v="14"/>
    <s v="El Chaco"/>
    <s v="Sardinas"/>
    <x v="10"/>
    <n v="-0.38265500000000002"/>
    <n v="-77.840513999999999"/>
    <s v="CA390"/>
    <x v="237"/>
    <n v="1591701203001"/>
    <n v="24"/>
    <n v="96"/>
    <s v="Funcionando"/>
    <s v="Porcinos"/>
    <n v="450"/>
    <s v="Unidades"/>
    <n v="120"/>
    <s v="Unidades"/>
    <s v="Operativo"/>
  </r>
  <r>
    <x v="14"/>
    <s v="Quijos"/>
    <s v="Baeza"/>
    <x v="0"/>
    <n v="-0.462038"/>
    <n v="-77.895568999999995"/>
    <s v="CA391"/>
    <x v="238"/>
    <n v="1591710679001"/>
    <n v="25"/>
    <n v="125"/>
    <s v="Funcionando"/>
    <s v="Leche"/>
    <n v="2000"/>
    <s v="Litros"/>
    <n v="1025"/>
    <s v="Litros"/>
    <s v="Operativo"/>
  </r>
  <r>
    <x v="14"/>
    <s v="Quijos"/>
    <s v="Cosanga"/>
    <x v="0"/>
    <n v="-0.57898099999999997"/>
    <n v="-77.868109000000004"/>
    <s v="CA392"/>
    <x v="239"/>
    <n v="1591709395001"/>
    <n v="25"/>
    <n v="125"/>
    <s v="Funcionando"/>
    <s v="Leche"/>
    <n v="2000"/>
    <s v="Litros"/>
    <n v="1461.1333333333334"/>
    <s v="Litros"/>
    <s v="Operativo"/>
  </r>
  <r>
    <x v="14"/>
    <s v="Quijos"/>
    <s v="San Francisco de Borja"/>
    <x v="0"/>
    <n v="-0.42446099999999998"/>
    <n v="-77.844322000000005"/>
    <s v="CA393"/>
    <x v="240"/>
    <n v="159108097001"/>
    <n v="25"/>
    <n v="125"/>
    <s v="Funcionando"/>
    <s v="Leche"/>
    <n v="2000"/>
    <s v="Litros"/>
    <n v="2000"/>
    <s v="Litros"/>
    <s v="Operativo"/>
  </r>
  <r>
    <x v="15"/>
    <s v="Aguarico"/>
    <s v="Nuevo Rocafuerte"/>
    <x v="1"/>
    <n v="-0.79132499999999995"/>
    <n v="-75.527403000000007"/>
    <s v="CA394"/>
    <x v="241"/>
    <n v="2290316521001"/>
    <n v="142"/>
    <n v="753"/>
    <s v="Funcionando"/>
    <s v="Cacao"/>
    <n v="500"/>
    <s v="Quintales"/>
    <n v="500"/>
    <s v="Quintales"/>
    <s v="Operativo"/>
  </r>
  <r>
    <x v="15"/>
    <s v="La Joya De Los Sachas"/>
    <s v="Lago San Pedro"/>
    <x v="1"/>
    <n v="-0.22437219999999999"/>
    <n v="-76.907933"/>
    <s v="CA395"/>
    <x v="242"/>
    <n v="2290331385001"/>
    <n v="93"/>
    <n v="372"/>
    <s v="Funcionando"/>
    <s v="Maíz"/>
    <n v="1400"/>
    <s v="Quintales"/>
    <n v="1400"/>
    <s v="Quintales"/>
    <s v="Operativo"/>
  </r>
  <r>
    <x v="16"/>
    <s v="Pastaza"/>
    <s v="Veracruz"/>
    <x v="5"/>
    <n v="-1.505315"/>
    <n v="-77.941477000000006"/>
    <s v="CA396"/>
    <x v="243"/>
    <n v="1691710188001"/>
    <n v="15"/>
    <n v="75"/>
    <s v="Funcionando"/>
    <s v="Bovinos"/>
    <n v="2000"/>
    <s v="Kilogramos"/>
    <n v="0"/>
    <s v="Kilogramos"/>
    <s v="Operativo"/>
  </r>
  <r>
    <x v="16"/>
    <s v="Pastaza"/>
    <s v="El Triunfo"/>
    <x v="0"/>
    <n v="-1.423594"/>
    <n v="-77.784705000000002"/>
    <s v="CA397"/>
    <x v="244"/>
    <n v="1691707284001"/>
    <n v="25"/>
    <n v="125"/>
    <s v="Funcionando"/>
    <s v="Leche"/>
    <n v="3000"/>
    <s v="Litros"/>
    <n v="1264.9000000000001"/>
    <s v="Litros"/>
    <s v="Operativo"/>
  </r>
  <r>
    <x v="16"/>
    <s v="Pastaza"/>
    <s v="Veracruz"/>
    <x v="0"/>
    <n v="-1.5546341522780869"/>
    <n v="-77.893948932042534"/>
    <s v="CA398"/>
    <x v="245"/>
    <n v="1691712849001"/>
    <n v="25"/>
    <n v="125"/>
    <s v="Funcionando"/>
    <s v="Leche"/>
    <n v="2000"/>
    <s v="Litros"/>
    <n v="1182.1333333333334"/>
    <s v="Litros"/>
    <s v="Operativo"/>
  </r>
  <r>
    <x v="16"/>
    <s v="Pastaza"/>
    <s v="Diez de Agosto"/>
    <x v="0"/>
    <n v="-1.456663"/>
    <n v="-77.907910000000001"/>
    <s v="CA399"/>
    <x v="246"/>
    <n v="1690019457001"/>
    <n v="500"/>
    <n v="2000"/>
    <s v="Funcionando"/>
    <s v="Leche"/>
    <n v="2000"/>
    <s v="Litros"/>
    <n v="2000"/>
    <s v="Litros"/>
    <s v="Operativo"/>
  </r>
  <r>
    <x v="16"/>
    <s v="Mera"/>
    <s v="Madre Tierra"/>
    <x v="1"/>
    <n v="-1.5829059999999999"/>
    <n v="-78.041636999999994"/>
    <s v="CA400"/>
    <x v="247"/>
    <n v="1790977307001"/>
    <n v="80"/>
    <n v="400"/>
    <s v="Funcionando"/>
    <s v="Yuca"/>
    <m/>
    <s v=""/>
    <m/>
    <s v=""/>
    <s v="Informe"/>
  </r>
  <r>
    <x v="17"/>
    <s v="San Miguel De Los Bancos"/>
    <s v="San Miguel de Los Bancos"/>
    <x v="0"/>
    <n v="-1.14223E-2"/>
    <n v="-79.071695000000005"/>
    <s v="CA401"/>
    <x v="248"/>
    <n v="1792041090001"/>
    <n v="25"/>
    <n v="125"/>
    <s v="Funcionando"/>
    <s v="Leche"/>
    <n v="2000"/>
    <s v="Litros"/>
    <n v="1098"/>
    <s v="Litros"/>
    <s v="Operativo"/>
  </r>
  <r>
    <x v="17"/>
    <s v="Cayambe"/>
    <s v="Cangahua"/>
    <x v="0"/>
    <n v="-8.3297999999999997E-2"/>
    <n v="-78.122150000000005"/>
    <s v="CA402"/>
    <x v="249"/>
    <n v="1715902795001"/>
    <n v="25"/>
    <n v="125"/>
    <s v="Funcionando"/>
    <s v="Leche"/>
    <n v="2000"/>
    <s v="Litros"/>
    <n v="446.5"/>
    <s v="Litros"/>
    <s v="Operativo"/>
  </r>
  <r>
    <x v="17"/>
    <s v="Cayambe"/>
    <s v="Olmedo"/>
    <x v="0"/>
    <n v="0.15617500000000001"/>
    <n v="-78.065375000000003"/>
    <s v="CA403"/>
    <x v="250"/>
    <n v="1091729896001"/>
    <n v="25"/>
    <n v="125"/>
    <s v="Funcionando"/>
    <s v="Leche"/>
    <n v="2000"/>
    <s v="Litros"/>
    <n v="2000"/>
    <s v="Litros"/>
    <s v="Operativo"/>
  </r>
  <r>
    <x v="17"/>
    <s v="Cayambe"/>
    <s v="San José de Ayora"/>
    <x v="0"/>
    <n v="6.9981000000000002E-2"/>
    <n v="-78.114514"/>
    <s v="CA404"/>
    <x v="251"/>
    <n v="1091735896001"/>
    <n v="25"/>
    <n v="125"/>
    <s v="Funcionando"/>
    <s v="Leche"/>
    <n v="2000"/>
    <s v="Litros"/>
    <n v="870.83333333333337"/>
    <s v="Litros"/>
    <s v="Operativo"/>
  </r>
  <r>
    <x v="17"/>
    <s v="Cayambe"/>
    <s v="Olmedo"/>
    <x v="0"/>
    <n v="0.14502200000000001"/>
    <n v="-78.032957999999994"/>
    <s v="CA405"/>
    <x v="252"/>
    <n v="1792064619001"/>
    <n v="29"/>
    <n v="145"/>
    <s v="Funcionando"/>
    <s v="Leche"/>
    <n v="2000"/>
    <s v="Litros"/>
    <n v="995.13333333333333"/>
    <s v="Litros"/>
    <s v="Operativo"/>
  </r>
  <r>
    <x v="17"/>
    <s v="Cayambe"/>
    <s v="Olmedo"/>
    <x v="0"/>
    <n v="0.13522700000000001"/>
    <n v="-78.037031999999996"/>
    <s v="CA406"/>
    <x v="253"/>
    <n v="1792202647001"/>
    <n v="25"/>
    <n v="125"/>
    <s v="Funcionando"/>
    <s v="Leche"/>
    <n v="2000"/>
    <s v="Litros"/>
    <n v="2000"/>
    <s v="Litros"/>
    <s v="Operativo"/>
  </r>
  <r>
    <x v="17"/>
    <s v="Cayambe"/>
    <s v="Cangahua"/>
    <x v="0"/>
    <n v="-9.2119999999999994E-2"/>
    <n v="-78.135316000000003"/>
    <s v="CA407"/>
    <x v="254"/>
    <n v="1791867920001"/>
    <n v="25"/>
    <n v="100"/>
    <s v="Funcionando"/>
    <s v="Leche"/>
    <n v="2000"/>
    <s v="Litros"/>
    <n v="885.06666666666672"/>
    <s v="Litros"/>
    <s v="Operativo"/>
  </r>
  <r>
    <x v="17"/>
    <s v="Cayambe"/>
    <s v="Olmedo"/>
    <x v="0"/>
    <n v="0.13809199999999999"/>
    <n v="-78.083524999999995"/>
    <s v="CA408"/>
    <x v="255"/>
    <n v="1792369444001"/>
    <n v="25"/>
    <n v="125"/>
    <s v="Funcionando"/>
    <s v="Leche"/>
    <n v="2000"/>
    <s v="Litros"/>
    <n v="335.43333333333334"/>
    <s v="Litros"/>
    <s v="Operativo"/>
  </r>
  <r>
    <x v="17"/>
    <s v="Cayambe"/>
    <s v="Olmedo"/>
    <x v="1"/>
    <n v="0.153867"/>
    <n v="-78.064025000000001"/>
    <s v="CA409"/>
    <x v="256"/>
    <n v="1792173825001"/>
    <n v="12"/>
    <n v="48"/>
    <s v="Funcionando"/>
    <s v="Fungicultura"/>
    <n v="2400"/>
    <s v="Kilogramos"/>
    <n v="600"/>
    <s v="Kilogramos"/>
    <s v="Operativo"/>
  </r>
  <r>
    <x v="17"/>
    <s v="Cayambe"/>
    <s v="Cayambe"/>
    <x v="10"/>
    <n v="2.8077999999999999E-2"/>
    <n v="-78.150557000000006"/>
    <s v="CA410"/>
    <x v="257"/>
    <n v="1792013852001"/>
    <n v="46"/>
    <n v="184"/>
    <s v="Funcionando"/>
    <s v="Cuy"/>
    <n v="3600"/>
    <s v="Unidades"/>
    <n v="6000"/>
    <s v="Unidades"/>
    <s v="Operativo"/>
  </r>
  <r>
    <x v="17"/>
    <s v="Mejía"/>
    <s v="Uyumbicho"/>
    <x v="0"/>
    <n v="-0.41000999999999999"/>
    <n v="-78.523094999999998"/>
    <s v="CA411"/>
    <x v="258"/>
    <n v="179226434001"/>
    <n v="25"/>
    <n v="125"/>
    <s v="Funcionando"/>
    <s v="Leche"/>
    <n v="2000"/>
    <s v="Litros"/>
    <n v="681.00253901380677"/>
    <s v="Litros"/>
    <s v="Operativo"/>
  </r>
  <r>
    <x v="17"/>
    <s v="Puerto Quito"/>
    <s v="Puerto Quito"/>
    <x v="1"/>
    <n v="7.0251999999999995E-2"/>
    <n v="-79.216116"/>
    <s v="CA416"/>
    <x v="259"/>
    <n v="1792869854001"/>
    <n v="44"/>
    <n v="176"/>
    <s v="Funcionando"/>
    <s v="Cacao"/>
    <n v="48000"/>
    <s v="Quintales"/>
    <n v="49680"/>
    <s v="Quintales"/>
    <s v="Operativo"/>
  </r>
  <r>
    <x v="17"/>
    <s v="Distrito Metropolitano de Quito"/>
    <s v="Guayabillas"/>
    <x v="0"/>
    <n v="0.20867146170906184"/>
    <n v="-78.904863706392305"/>
    <s v="CA418"/>
    <x v="260"/>
    <n v="1792196302001"/>
    <n v="25"/>
    <n v="125"/>
    <s v="Funcionando"/>
    <s v="Leche"/>
    <n v="2000"/>
    <s v="Litros"/>
    <n v="612"/>
    <s v="Litros"/>
    <s v="Operativo"/>
  </r>
  <r>
    <x v="17"/>
    <s v="Distrito Metropolitano de Quito"/>
    <s v="Lloa"/>
    <x v="0"/>
    <n v="-0.237235"/>
    <n v="-78.589234000000005"/>
    <s v="CA419"/>
    <x v="261"/>
    <n v="1792229863001"/>
    <n v="25"/>
    <n v="125"/>
    <s v="Funcionando"/>
    <s v="Leche"/>
    <n v="2000"/>
    <s v="Litros"/>
    <n v="750.06666666666672"/>
    <s v="Litros"/>
    <s v="Operativo"/>
  </r>
  <r>
    <x v="17"/>
    <s v="Distrito Metropolitano de Quito"/>
    <s v="Atahualpa (Habaspamba)"/>
    <x v="0"/>
    <n v="0.13523099999999999"/>
    <n v="-78.368666000000005"/>
    <s v="CA420"/>
    <x v="262"/>
    <n v="1792362431001"/>
    <n v="56"/>
    <n v="280"/>
    <s v="Funcionando"/>
    <s v="Leche"/>
    <n v="2000"/>
    <s v="Litros"/>
    <n v="1971.5666666666666"/>
    <s v="Litros"/>
    <s v="Operativo"/>
  </r>
  <r>
    <x v="17"/>
    <s v="Distrito Metropolitano de Quito"/>
    <s v="Yaruqui"/>
    <x v="0"/>
    <n v="-0.20152999999999999"/>
    <n v="-78.323018000000005"/>
    <s v="CA421"/>
    <x v="263"/>
    <n v="1792605393001"/>
    <n v="25"/>
    <n v="125"/>
    <s v="Funcionando"/>
    <s v="Leche"/>
    <n v="2000"/>
    <s v="Litros"/>
    <n v="381.4"/>
    <s v="Litros"/>
    <s v="Operativo"/>
  </r>
  <r>
    <x v="17"/>
    <s v="Distrito Metropolitano de Quito"/>
    <s v="Nanegalito"/>
    <x v="0"/>
    <n v="9.1332999999999998E-2"/>
    <n v="-78.717293999999995"/>
    <s v="CA422"/>
    <x v="264"/>
    <n v="1792314895001"/>
    <n v="25"/>
    <n v="125"/>
    <s v="Funcionando"/>
    <s v="Leche"/>
    <n v="2000"/>
    <s v="Litros"/>
    <n v="1421.2"/>
    <s v="Litros"/>
    <s v="Operativo"/>
  </r>
  <r>
    <x v="17"/>
    <s v="Distrito Metropolitano de Quito"/>
    <s v="Lloa"/>
    <x v="0"/>
    <n v="-0.24507503502166006"/>
    <n v="-78.604930669864828"/>
    <s v="CA423"/>
    <x v="265"/>
    <n v="1792186188001"/>
    <n v="13"/>
    <n v="65"/>
    <s v="Funcionando"/>
    <s v="Leche"/>
    <n v="2000"/>
    <s v="Litros"/>
    <n v="1040.0333333333333"/>
    <s v="Litros"/>
    <s v="Operativo"/>
  </r>
  <r>
    <x v="17"/>
    <s v="Distrito Metropolitano de Quito"/>
    <s v="Pacto"/>
    <x v="0"/>
    <n v="-0.23764619386261099"/>
    <n v="-78.613587677467763"/>
    <s v="CA424"/>
    <x v="266"/>
    <n v="1792549655001"/>
    <n v="25"/>
    <n v="125"/>
    <s v="Funcionando"/>
    <s v="Leche"/>
    <n v="2000"/>
    <s v="Litros"/>
    <n v="1256.5999999999999"/>
    <s v="Litros"/>
    <s v="Operativo"/>
  </r>
  <r>
    <x v="17"/>
    <s v="Distrito Metropolitano de Quito"/>
    <s v="Lloa"/>
    <x v="1"/>
    <n v="-0.24507503502166006"/>
    <n v="-78.604930669864828"/>
    <s v="CA425"/>
    <x v="267"/>
    <n v="1791984242001"/>
    <n v="22"/>
    <n v="88"/>
    <s v="Funcionando"/>
    <s v="Papa"/>
    <n v="818"/>
    <s v="Toneladas"/>
    <n v="156"/>
    <s v="Toneladas "/>
    <s v="Operativo"/>
  </r>
  <r>
    <x v="17"/>
    <s v="Distrito Metropolitano de Quito"/>
    <s v="Pifo"/>
    <x v="1"/>
    <n v="-0.29124983268369131"/>
    <n v="-78.295417755246689"/>
    <s v="CA427"/>
    <x v="268"/>
    <n v="1792299551001"/>
    <n v="14"/>
    <n v="56"/>
    <s v="Funcionando"/>
    <s v="Cerelaes "/>
    <n v="1200"/>
    <s v="Quintales"/>
    <n v="2450"/>
    <s v="Quintales"/>
    <s v="Operativo"/>
  </r>
  <r>
    <x v="17"/>
    <s v="Distrito Metropolitano de Quito"/>
    <s v="Pintag"/>
    <x v="1"/>
    <n v="-0.45337767306802468"/>
    <n v="-78.371459326049305"/>
    <s v="CA428"/>
    <x v="269"/>
    <n v="1791993349001"/>
    <n v="21"/>
    <n v="84"/>
    <s v="Funcionando"/>
    <s v="Papa"/>
    <n v="200"/>
    <s v="Quintales"/>
    <n v="300"/>
    <s v="Quintales"/>
    <s v="Informe sin firma"/>
  </r>
  <r>
    <x v="17"/>
    <s v="Distrito Metropolitano de Quito"/>
    <s v="Lloa"/>
    <x v="0"/>
    <n v="-0.288047"/>
    <n v="-78.624516"/>
    <s v="CA430"/>
    <x v="270"/>
    <n v="1792460832001"/>
    <n v="25"/>
    <n v="125"/>
    <s v="Funcionando"/>
    <s v="Leche"/>
    <n v="2000"/>
    <s v="Litros"/>
    <n v="1093.2"/>
    <s v="Litros"/>
    <s v="Operativo"/>
  </r>
  <r>
    <x v="17"/>
    <s v="Rumiñahui"/>
    <s v="Rumiñahui"/>
    <x v="0"/>
    <n v="-0.46234634156477677"/>
    <n v="-78.429263646424076"/>
    <s v="CA431"/>
    <x v="271"/>
    <n v="1792259754001"/>
    <n v="25"/>
    <n v="125"/>
    <s v="Funcionando"/>
    <s v="Papa"/>
    <n v="2000"/>
    <s v="Litros"/>
    <n v="0"/>
    <s v="Litros"/>
    <s v="Informe"/>
  </r>
  <r>
    <x v="17"/>
    <s v="San Miguel de Los Bancos"/>
    <s v="San Miguel de Los Bancos"/>
    <x v="0"/>
    <n v="-7.0346000000000006E-2"/>
    <n v="-78.979218000000003"/>
    <s v="CA432"/>
    <x v="272"/>
    <n v="2390001722001"/>
    <n v="25"/>
    <n v="125"/>
    <s v="Funcionando"/>
    <s v="Leche"/>
    <n v="2000"/>
    <s v="Litros"/>
    <n v="962.66666666666663"/>
    <s v="Litros"/>
    <s v="Operativo"/>
  </r>
  <r>
    <x v="18"/>
    <s v="Santa Elena"/>
    <s v="Manglar alto"/>
    <x v="10"/>
    <n v="-1.9448570000000001"/>
    <n v="-80.700503999999995"/>
    <s v="CA434"/>
    <x v="273"/>
    <n v="2490019769001"/>
    <n v="81"/>
    <s v="-"/>
    <s v="Funcionando"/>
    <s v="Avícola"/>
    <n v="3000"/>
    <s v="Unidades"/>
    <n v="3000"/>
    <s v="Unidades"/>
    <s v="Operativo"/>
  </r>
  <r>
    <x v="18"/>
    <s v="Santa Elena"/>
    <s v="Colonche"/>
    <x v="10"/>
    <n v="-1.9559930000000001"/>
    <n v="-80.653261000000001"/>
    <s v="CA434"/>
    <x v="274"/>
    <n v="2490017715001"/>
    <n v="81"/>
    <s v="-"/>
    <s v="Funcionando"/>
    <s v="Avícola"/>
    <n v="3000"/>
    <s v="Unidades"/>
    <n v="3000"/>
    <s v="Unidades"/>
    <s v="Operativo"/>
  </r>
  <r>
    <x v="18"/>
    <s v="Santa Elena"/>
    <s v="Colonche"/>
    <x v="10"/>
    <n v="-2.097677"/>
    <n v="-80.607258999999999"/>
    <s v="CA434"/>
    <x v="275"/>
    <n v="2490018606001"/>
    <n v="81"/>
    <s v="-"/>
    <s v="Funcionando"/>
    <s v="Avícola"/>
    <n v="3000"/>
    <s v="Unidades"/>
    <n v="3000"/>
    <s v="Unidades"/>
    <s v="Operativo"/>
  </r>
  <r>
    <x v="18"/>
    <s v="Santa Elena"/>
    <s v="Manglar alto"/>
    <x v="1"/>
    <n v="-1.9344680000000001"/>
    <n v="-80.685997999999998"/>
    <s v="CA435"/>
    <x v="276"/>
    <n v="2490006470001"/>
    <n v="32"/>
    <n v="20"/>
    <s v="Funcionando"/>
    <s v="Paja toquilla"/>
    <s v="150 bultos de paja mensual"/>
    <s v="Unidades"/>
    <s v="150 bultos de paja mensual"/>
    <s v="Unidades"/>
    <s v="Operativo"/>
  </r>
  <r>
    <x v="18"/>
    <s v="Santa Elena"/>
    <s v="Colonche"/>
    <x v="1"/>
    <n v="-2.0243699999999998"/>
    <n v="-80.735675000000001"/>
    <s v="CA436"/>
    <x v="277"/>
    <n v="992934875001"/>
    <n v="40"/>
    <s v="-"/>
    <s v="Funcionando"/>
    <s v="Acuícola"/>
    <n v="30000"/>
    <s v="Unidades"/>
    <n v="30000"/>
    <s v="Unidades"/>
    <s v="Operativo"/>
  </r>
  <r>
    <x v="18"/>
    <s v="Santa Elena"/>
    <s v="Simón Bolívar"/>
    <x v="5"/>
    <n v="-2.211192"/>
    <n v="-80.313666999999995"/>
    <s v="CA439"/>
    <x v="278"/>
    <n v="968584180001"/>
    <n v="15"/>
    <n v="75"/>
    <s v="Funcionando"/>
    <s v="Bovinos"/>
    <n v="2000"/>
    <s v="Kilogramos"/>
    <n v="0"/>
    <s v="Kilogramos"/>
    <s v="Operativo"/>
  </r>
  <r>
    <x v="19"/>
    <s v="La Concordia"/>
    <s v="La Concordia"/>
    <x v="5"/>
    <n v="-4.6130999999999998E-2"/>
    <n v="-79.350719999999995"/>
    <s v="CA444"/>
    <x v="279"/>
    <n v="2390008700001"/>
    <n v="15"/>
    <n v="75"/>
    <s v="Funcionando"/>
    <s v="Bovinos"/>
    <n v="2000"/>
    <s v="Kilogramos"/>
    <n v="2000"/>
    <s v="Kilogramos"/>
    <s v="Operativo - Informe"/>
  </r>
  <r>
    <x v="19"/>
    <s v="Santo Domingo "/>
    <s v="Valle Hermoso"/>
    <x v="0"/>
    <n v="-4.3657000000000001E-2"/>
    <n v="-79.167900000000003"/>
    <s v="CA448"/>
    <x v="280"/>
    <n v="1791845951001"/>
    <n v="25"/>
    <n v="125"/>
    <s v="Funcionando"/>
    <s v="Leche"/>
    <n v="2000"/>
    <s v="Litros"/>
    <n v="1120"/>
    <s v="Litros"/>
    <s v="Operativo"/>
  </r>
  <r>
    <x v="19"/>
    <s v="Santo Domingo "/>
    <s v="El Esfuerzo"/>
    <x v="0"/>
    <n v="-0.49177799999999999"/>
    <n v="-79.174677000000003"/>
    <s v="CA452"/>
    <x v="281"/>
    <n v="2390006252001"/>
    <n v="25"/>
    <n v="125"/>
    <s v="Funcionando"/>
    <s v="Leche"/>
    <n v="2000"/>
    <s v="Litros"/>
    <n v="0"/>
    <s v="Litros"/>
    <s v="M. planificación"/>
  </r>
  <r>
    <x v="19"/>
    <s v="Santo Domingo "/>
    <s v="Río Verde"/>
    <x v="0"/>
    <n v="-0.37873299999999999"/>
    <n v="-79.165756999999999"/>
    <s v="CA453"/>
    <x v="282"/>
    <n v="2390013437001"/>
    <n v="16"/>
    <n v="120"/>
    <s v="Funcionando"/>
    <s v="Leche"/>
    <n v="2000"/>
    <s v="Litros"/>
    <n v="872.4666666666667"/>
    <s v="Litros"/>
    <s v="M. planificación"/>
  </r>
  <r>
    <x v="19"/>
    <s v="Santo Domingo "/>
    <s v="Valle Hermoso"/>
    <x v="0"/>
    <n v="-4.3650000000000001E-2"/>
    <n v="-79.167900000000003"/>
    <s v="CA454"/>
    <x v="280"/>
    <n v="1791845951001"/>
    <n v="70"/>
    <n v="300"/>
    <s v="Funcionando"/>
    <s v="Leche"/>
    <n v="2000"/>
    <s v="Litros"/>
    <n v="398"/>
    <s v="Litros"/>
    <s v="Operativo"/>
  </r>
  <r>
    <x v="19"/>
    <s v="Santo Domingo "/>
    <s v="Alluriquín"/>
    <x v="0"/>
    <n v="-0.361541"/>
    <n v="-79.027052999999995"/>
    <s v="CA455"/>
    <x v="283"/>
    <n v="2390012236001"/>
    <n v="25"/>
    <n v="125"/>
    <s v="Funcionando"/>
    <s v="Leche"/>
    <n v="2000"/>
    <s v="Litros"/>
    <n v="536.20000000000005"/>
    <s v="Litros"/>
    <s v="Operativo"/>
  </r>
  <r>
    <x v="19"/>
    <s v="Santo Domingo "/>
    <s v="Puerto Limón"/>
    <x v="1"/>
    <n v="-0.36744300000000002"/>
    <n v="-79.323674999999994"/>
    <s v="CA458"/>
    <x v="284"/>
    <n v="1792060702001"/>
    <n v="320"/>
    <n v="3500"/>
    <s v="Funcionando"/>
    <s v="Cacao"/>
    <n v="2000"/>
    <s v="Litros"/>
    <n v="872.4666666666667"/>
    <s v="Litros"/>
    <s v="Informe"/>
  </r>
  <r>
    <x v="19"/>
    <s v="Santo Domingo "/>
    <s v="Luz de América"/>
    <x v="1"/>
    <n v="-0.38878600000000002"/>
    <n v="-79.325800000000001"/>
    <s v="CA461"/>
    <x v="285"/>
    <n v="2390008263001"/>
    <n v="23"/>
    <n v="93"/>
    <s v="Funcionando"/>
    <s v="Cacao"/>
    <n v="19"/>
    <s v="Quintales"/>
    <n v="19"/>
    <s v="Quintales"/>
    <s v="M. planificación"/>
  </r>
  <r>
    <x v="19"/>
    <s v="Santo Domingo "/>
    <s v="Santa María del Toachi"/>
    <x v="1"/>
    <n v="-0.63462799999999997"/>
    <n v="-79.346383000000003"/>
    <s v="CA462"/>
    <x v="286"/>
    <n v="2390000246001"/>
    <n v="23"/>
    <n v="93"/>
    <s v="Funcionando"/>
    <s v="Cacao"/>
    <n v="19"/>
    <s v="Quintales"/>
    <n v="19"/>
    <s v="Quintales"/>
    <s v="Informe"/>
  </r>
  <r>
    <x v="19"/>
    <s v="Santo Domingo "/>
    <s v="Valle Hermoso"/>
    <x v="1"/>
    <n v="-4.9099999999999998E-2"/>
    <n v="-79.200699999999998"/>
    <s v="CA464"/>
    <x v="287"/>
    <n v="2390004519001"/>
    <n v="23"/>
    <n v="93"/>
    <s v="Funcionando"/>
    <s v="Cacao"/>
    <n v="19"/>
    <s v="Quintales"/>
    <n v="19"/>
    <s v="Quintales"/>
    <s v="Operativo"/>
  </r>
  <r>
    <x v="19"/>
    <s v="Santo Domingo "/>
    <s v="Puerto Limón"/>
    <x v="1"/>
    <n v="-0.35586200000000001"/>
    <n v="-79.296368999999999"/>
    <s v="CA466"/>
    <x v="288"/>
    <n v="2390009308001"/>
    <n v="23"/>
    <n v="93"/>
    <s v="Funcionando"/>
    <s v="Cacao"/>
    <n v="19"/>
    <s v="Quintales"/>
    <n v="19"/>
    <s v="Quintales"/>
    <s v="M. planificación"/>
  </r>
  <r>
    <x v="19"/>
    <s v="Santo Domingo "/>
    <s v="Valle Hermoso"/>
    <x v="1"/>
    <n v="-4.9660000000000003E-2"/>
    <n v="-79.201570000000004"/>
    <s v="CA470"/>
    <x v="289"/>
    <n v="2390004519001"/>
    <n v="25"/>
    <n v="100"/>
    <s v="Funcionando"/>
    <s v="Cacao"/>
    <n v="48000"/>
    <s v="Quintales"/>
    <n v="350"/>
    <s v="Quintales"/>
    <s v="Operativo"/>
  </r>
  <r>
    <x v="20"/>
    <s v="Cáscales"/>
    <s v="Sevilla"/>
    <x v="0"/>
    <n v="0.109582"/>
    <n v="-77.165960999999996"/>
    <s v="CA471"/>
    <x v="290"/>
    <n v="2191721945001"/>
    <n v="25"/>
    <n v="125"/>
    <s v="Funcionando"/>
    <s v="Leche"/>
    <n v="2000"/>
    <s v="Litros"/>
    <n v="1106.3666666666666"/>
    <s v="Litros"/>
    <s v="Operativo"/>
  </r>
  <r>
    <x v="20"/>
    <s v="Lago Agrio"/>
    <s v="Jambelí"/>
    <x v="5"/>
    <n v="9.6216999999999997E-2"/>
    <n v="-77.076959000000002"/>
    <s v="CA473"/>
    <x v="291"/>
    <n v="2191723204001"/>
    <n v="15"/>
    <n v="75"/>
    <s v="Funcionando"/>
    <s v="Bovinos"/>
    <n v="2000"/>
    <s v="Kilogramos"/>
    <n v="0"/>
    <s v="Kilogramos"/>
    <s v="Operativo"/>
  </r>
  <r>
    <x v="20"/>
    <s v="Gonzalo Pizarro"/>
    <s v="Lumbaqui"/>
    <x v="10"/>
    <n v="-1.6358968004541754E-2"/>
    <n v="-77.280501654633511"/>
    <s v="CA474"/>
    <x v="292"/>
    <n v="2191722453001"/>
    <n v="50"/>
    <n v="225"/>
    <s v="Funcionando"/>
    <s v="Avícola"/>
    <n v="1599"/>
    <s v="Unidades"/>
    <n v="1599"/>
    <s v="Unidades"/>
    <s v="Operativo"/>
  </r>
  <r>
    <x v="20"/>
    <s v="Gonzalo Pizarro"/>
    <s v="Puerto Libre"/>
    <x v="10"/>
    <n v="6.5919130206082477E-2"/>
    <n v="-77.344369605819836"/>
    <s v="CA475"/>
    <x v="293"/>
    <n v="2191722720001"/>
    <n v="50"/>
    <n v="225"/>
    <s v="Funcionando"/>
    <s v="Avícola"/>
    <n v="1599"/>
    <s v="Unidades"/>
    <n v="1599"/>
    <s v="Unidades"/>
    <s v="Operativo"/>
  </r>
  <r>
    <x v="21"/>
    <s v="Santiago De Píllaro"/>
    <s v="Baquerizo Moreno"/>
    <x v="0"/>
    <n v="-1.22854"/>
    <n v="-78.494540000000001"/>
    <s v="CA478"/>
    <x v="294"/>
    <n v="1891746705001"/>
    <n v="25"/>
    <n v="125"/>
    <s v="Funcionando"/>
    <s v="Leche"/>
    <n v="2000"/>
    <s v="Litros"/>
    <n v="0"/>
    <s v="Litros"/>
    <s v="Operativo"/>
  </r>
  <r>
    <x v="21"/>
    <s v="Ambato"/>
    <s v="Pasa"/>
    <x v="0"/>
    <n v="-1.2711079999999999"/>
    <n v="-78.729900000000001"/>
    <s v="CA478"/>
    <x v="295"/>
    <n v="1891733069001"/>
    <n v="25"/>
    <n v="125"/>
    <s v="Funcionando"/>
    <s v="Leche"/>
    <n v="2000"/>
    <s v="Litros"/>
    <n v="0"/>
    <s v="Litros"/>
    <s v="Operativo"/>
  </r>
  <r>
    <x v="21"/>
    <s v="Ambato"/>
    <s v="Pilahuin"/>
    <x v="0"/>
    <n v="-1.282464"/>
    <n v="-78.829207999999994"/>
    <s v="CA479"/>
    <x v="296"/>
    <n v="1891722482001"/>
    <n v="18"/>
    <n v="90"/>
    <s v="Funcionando"/>
    <s v="Leche"/>
    <n v="2000"/>
    <s v="Litros"/>
    <n v="1040"/>
    <s v="Litros"/>
    <s v="Operativo"/>
  </r>
  <r>
    <x v="21"/>
    <s v="Ambato"/>
    <s v="Quisapincha"/>
    <x v="10"/>
    <n v="-1.256847"/>
    <n v="-78.668615000000003"/>
    <s v="CA480"/>
    <x v="297"/>
    <n v="1891755925001"/>
    <n v="125"/>
    <n v="496"/>
    <s v="Funcionando"/>
    <s v="Cuy"/>
    <n v="2400"/>
    <s v="Unidades"/>
    <n v="2400"/>
    <s v="Unidades"/>
    <s v="Operativo"/>
  </r>
  <r>
    <x v="21"/>
    <s v="Ambato"/>
    <s v="Montalvo"/>
    <x v="1"/>
    <n v="-1.3311729999999999"/>
    <n v="-78.626576999999997"/>
    <s v="CA481"/>
    <x v="298"/>
    <n v="1891757189001"/>
    <n v="42"/>
    <n v="660"/>
    <s v="Funcionando"/>
    <s v="Papa"/>
    <n v="10"/>
    <s v="Toneladas"/>
    <n v="5"/>
    <s v="Toneladas"/>
    <s v="Operativo"/>
  </r>
  <r>
    <x v="21"/>
    <s v="Ambato"/>
    <s v="Augusto Martínez"/>
    <x v="4"/>
    <n v="-1.1843090000000001"/>
    <n v="-78.614159999999998"/>
    <s v="CA483"/>
    <x v="299"/>
    <n v="1891755895001"/>
    <n v="16"/>
    <n v="320"/>
    <s v="Funcionando"/>
    <s v="Pastos"/>
    <n v="150"/>
    <s v="Hectáreas x Hora"/>
    <n v="0.3"/>
    <s v="Hectáreas x Hora"/>
    <s v="Operativo"/>
  </r>
  <r>
    <x v="21"/>
    <s v="Ambato"/>
    <s v="Pilahuin"/>
    <x v="4"/>
    <n v="-1.2938730000000001"/>
    <n v="-78.778938999999994"/>
    <s v="CA484"/>
    <x v="300"/>
    <n v="1891731740001"/>
    <n v="45"/>
    <n v="680"/>
    <s v="Funcionando"/>
    <s v="Papa"/>
    <n v="150"/>
    <s v="Hectáreas x Hora"/>
    <n v="0.3"/>
    <s v="Hectáreas x Hora"/>
    <s v="Operativo"/>
  </r>
  <r>
    <x v="21"/>
    <s v="Ambato"/>
    <s v="Quisapincha"/>
    <x v="4"/>
    <n v="-1.2111149999999999"/>
    <n v="-78.691159999999996"/>
    <s v="CA485"/>
    <x v="301"/>
    <n v="1891749313001"/>
    <n v="17"/>
    <n v="340"/>
    <s v="Funcionando"/>
    <s v="Hortalizas"/>
    <n v="150"/>
    <s v="Hectáreas x Hora"/>
    <n v="0.3"/>
    <s v="Hectáreas x Hora"/>
    <s v="Operativo"/>
  </r>
  <r>
    <x v="21"/>
    <s v="Cevallos"/>
    <s v="Cevallos"/>
    <x v="1"/>
    <n v="-1.349467"/>
    <n v="-78.629390999999998"/>
    <s v="CA486"/>
    <x v="302"/>
    <n v="1890111099001"/>
    <n v="1598"/>
    <n v="6392"/>
    <s v="Funcionando"/>
    <s v="Frutales"/>
    <n v="10"/>
    <s v="Toneladas"/>
    <n v="5"/>
    <s v="Toneladas"/>
    <s v="Operativo"/>
  </r>
  <r>
    <x v="21"/>
    <s v="Cevallos"/>
    <s v="Cevallos"/>
    <x v="4"/>
    <n v="-1.3439129999999999"/>
    <n v="-78.620563000000004"/>
    <s v="CA487"/>
    <x v="302"/>
    <n v="1890111099001"/>
    <n v="1598"/>
    <n v="1598"/>
    <s v="Funcionando"/>
    <s v="Frutales"/>
    <n v="150"/>
    <s v="Hectáreas x Hora"/>
    <n v="0.3"/>
    <s v="Hectáreas x Hora"/>
    <s v="Operativo"/>
  </r>
  <r>
    <x v="21"/>
    <s v="Mocha"/>
    <s v="Yanahurco"/>
    <x v="10"/>
    <n v="-1.3646531535118618"/>
    <n v="-78.633790228104729"/>
    <s v="CA488"/>
    <x v="303"/>
    <n v="1891734200001"/>
    <n v="70"/>
    <s v="-"/>
    <s v="Funcionando"/>
    <s v="Cuy"/>
    <n v="14000"/>
    <s v="Unidades"/>
    <n v="7000"/>
    <s v="Unidades"/>
    <s v="Informe"/>
  </r>
  <r>
    <x v="21"/>
    <s v="Mocha"/>
    <s v="Mocha"/>
    <x v="0"/>
    <n v="-1.4275279999999999"/>
    <n v="-78.689955999999995"/>
    <s v="CA489"/>
    <x v="304"/>
    <n v="1891769837001"/>
    <n v="25"/>
    <n v="125"/>
    <s v="Funcionando"/>
    <s v="Leche"/>
    <n v="2000"/>
    <s v="Litros"/>
    <n v="1771.6"/>
    <s v="Litros"/>
    <s v="Operativo"/>
  </r>
  <r>
    <x v="21"/>
    <s v="Patate"/>
    <s v="Sucre"/>
    <x v="0"/>
    <n v="-1.2670490000000001"/>
    <n v="-78.495940000000004"/>
    <s v="CA490"/>
    <x v="305"/>
    <n v="1891724345001"/>
    <n v="25"/>
    <n v="125"/>
    <s v="Funcionando"/>
    <s v="Leche"/>
    <n v="2000"/>
    <s v="Litros"/>
    <n v="2000"/>
    <s v="Litros"/>
    <s v="Operativo"/>
  </r>
  <r>
    <x v="21"/>
    <s v="Patate"/>
    <s v="Patate"/>
    <x v="0"/>
    <n v="-1.3264359746818954"/>
    <n v="-78.454722292042845"/>
    <s v="CA491"/>
    <x v="306"/>
    <n v="1891714315001"/>
    <n v="25"/>
    <n v="125"/>
    <s v="Funcionando"/>
    <s v="Leche"/>
    <n v="2000"/>
    <s v="Litros"/>
    <n v="613.4"/>
    <s v="Litros"/>
    <s v="Operativo"/>
  </r>
  <r>
    <x v="21"/>
    <s v="Patate"/>
    <s v="El Triunfo"/>
    <x v="0"/>
    <n v="-1.3070919999999999"/>
    <n v="-78.405838000000003"/>
    <s v="CA492"/>
    <x v="307"/>
    <n v="1891746357001"/>
    <n v="13"/>
    <n v="65"/>
    <s v="Funcionando"/>
    <s v="Leche"/>
    <n v="2000"/>
    <s v="Litros"/>
    <n v="1795.8333333333333"/>
    <s v="Litros"/>
    <s v="Operativo"/>
  </r>
  <r>
    <x v="21"/>
    <s v="San Pedro de Pelileo"/>
    <s v="García Moreno "/>
    <x v="10"/>
    <n v="-1.3303933098112795"/>
    <n v="-78.55087318812329"/>
    <s v="CA494"/>
    <x v="308"/>
    <n v="1891755259001"/>
    <n v="160"/>
    <n v="3200"/>
    <s v="Funcionando"/>
    <s v="Cuy"/>
    <n v="24000"/>
    <s v="Unidades"/>
    <n v="12000"/>
    <s v="Unidades"/>
    <s v="Informe"/>
  </r>
  <r>
    <x v="21"/>
    <s v="San Pedro de Pelileo"/>
    <s v="García Moreno"/>
    <x v="1"/>
    <n v="-1.2905288022930272"/>
    <n v="-78.529519946457086"/>
    <s v="CA495"/>
    <x v="308"/>
    <n v="1891755259001"/>
    <n v="34"/>
    <n v="520"/>
    <s v="Funcionando"/>
    <s v="Tomate de árbol"/>
    <n v="10"/>
    <s v="Toneladas"/>
    <n v="5"/>
    <s v="Toneladas"/>
    <s v="M. planificación"/>
  </r>
  <r>
    <x v="21"/>
    <s v="San Pedro de Pelileo"/>
    <s v="Bolívar"/>
    <x v="4"/>
    <n v="-1.380757"/>
    <n v="-78.545214999999999"/>
    <s v="CA497"/>
    <x v="309"/>
    <n v="1891729770001"/>
    <n v="18"/>
    <n v="360"/>
    <s v="Funcionando"/>
    <s v="Maíz"/>
    <n v="150"/>
    <s v="Hectáreas x Hora"/>
    <n v="0.3"/>
    <s v="Hectáreas x Hora"/>
    <s v="Operativo"/>
  </r>
  <r>
    <x v="21"/>
    <s v="Santiago de Píllaro"/>
    <s v="Presidente Urbina"/>
    <x v="1"/>
    <n v="-1.1601576618262841"/>
    <n v="-78.555583431913064"/>
    <s v="CA499"/>
    <x v="310"/>
    <n v="1891728030001"/>
    <n v="25"/>
    <n v="100"/>
    <s v="Funcionando"/>
    <s v="Frutas"/>
    <n v="50"/>
    <s v="Toneladas"/>
    <n v="0"/>
    <s v="Toneladas"/>
    <s v="Informe"/>
  </r>
  <r>
    <x v="21"/>
    <s v="Ambato"/>
    <s v="Pilahuin"/>
    <x v="4"/>
    <n v="-1.291299"/>
    <n v="-78.760900000000007"/>
    <s v="CA500"/>
    <x v="311"/>
    <n v="1891757189001"/>
    <n v="42"/>
    <n v="660"/>
    <s v="Funcionando"/>
    <s v="Papa"/>
    <n v="150"/>
    <s v="Hectáreas x Hora"/>
    <n v="0.3"/>
    <s v="Hectáreas x Hora"/>
    <s v="Operativo"/>
  </r>
  <r>
    <x v="21"/>
    <s v="Santiago de Píllaro"/>
    <s v="Urbina"/>
    <x v="4"/>
    <n v="-1.1751370000000001"/>
    <n v="-78.558659000000006"/>
    <s v="CA501"/>
    <x v="312"/>
    <n v="1891722555001"/>
    <n v="31"/>
    <n v="620"/>
    <s v="Funcionando"/>
    <s v="Papa"/>
    <n v="150"/>
    <s v="Hectáreas x Hora"/>
    <n v="0.3"/>
    <s v="Hectáreas x Hora"/>
    <s v="Operativo"/>
  </r>
  <r>
    <x v="21"/>
    <s v="Quero"/>
    <s v="Rumipamba"/>
    <x v="12"/>
    <n v="-1.412542"/>
    <n v="-78.633501999999993"/>
    <s v="CA502"/>
    <x v="313"/>
    <n v="1891720862001"/>
    <n v="56"/>
    <n v="468"/>
    <s v="Funcionando"/>
    <s v="Hortalizas"/>
    <n v="800"/>
    <s v="Quintales"/>
    <n v="400"/>
    <s v="Quintales"/>
    <s v="Operativo"/>
  </r>
  <r>
    <x v="21"/>
    <s v="Quero"/>
    <s v="Quero"/>
    <x v="0"/>
    <n v="-1.4329529999999999"/>
    <n v="-78.607056999999998"/>
    <s v="CA503"/>
    <x v="314"/>
    <n v="1891724035001"/>
    <n v="25"/>
    <n v="125"/>
    <s v="Funcionando"/>
    <s v="Leche"/>
    <n v="2000"/>
    <s v="Litros"/>
    <n v="1336.1666666666667"/>
    <s v="Litros"/>
    <s v="Operativo"/>
  </r>
  <r>
    <x v="21"/>
    <s v="Quero"/>
    <s v="Yanayacu"/>
    <x v="0"/>
    <n v="-1.433138"/>
    <n v="-78.664580999999998"/>
    <s v="CA504"/>
    <x v="315"/>
    <n v="1891755577001"/>
    <n v="25"/>
    <n v="125"/>
    <s v="Funcionando"/>
    <s v="Leche"/>
    <n v="2000"/>
    <s v="Litros"/>
    <n v="897"/>
    <s v="Litros"/>
    <s v="Operativo"/>
  </r>
  <r>
    <x v="21"/>
    <s v="Santiago de Píllaro"/>
    <s v="San Andrés"/>
    <x v="0"/>
    <n v="-1.0938776183006262"/>
    <n v="-78.52626498555999"/>
    <s v="CA507"/>
    <x v="316"/>
    <n v="1891737412001"/>
    <n v="25"/>
    <n v="125"/>
    <s v="Funcionando"/>
    <s v="Leche"/>
    <n v="2000"/>
    <s v="Litros"/>
    <n v="0"/>
    <s v="Litros"/>
    <s v="M. planificación"/>
  </r>
  <r>
    <x v="21"/>
    <s v="Santiago de Píllaro"/>
    <s v="San Andrés"/>
    <x v="0"/>
    <n v="-1.0941099999999999"/>
    <n v="-78.515559999999994"/>
    <s v="CA508"/>
    <x v="317"/>
    <n v="1891797903001"/>
    <n v="25"/>
    <n v="125"/>
    <s v="Funcionando"/>
    <s v="Leche"/>
    <n v="2000"/>
    <s v="Litros"/>
    <n v="885.1"/>
    <s v="Litros"/>
    <s v="Operativo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522">
  <r>
    <s v="Azuay"/>
    <s v="Chordeleg"/>
    <s v="Principal"/>
    <x v="0"/>
    <n v="-3.0254984"/>
    <n v="-78.752800699999995"/>
    <s v="CA001"/>
    <s v="Asociación Artesanal Paraíso de Principal"/>
    <n v="190347451001"/>
    <n v="14"/>
    <n v="56"/>
    <x v="0"/>
    <s v="Frutales"/>
    <n v="5000"/>
    <s v="Unidades"/>
    <n v="2000"/>
    <s v="Unidades"/>
    <s v="Operativo"/>
  </r>
  <r>
    <s v="Azuay"/>
    <s v="Cuenca"/>
    <s v="San Joaquín"/>
    <x v="1"/>
    <n v="-2.9381550000000001"/>
    <n v="-79.220223000000004"/>
    <s v="CA002"/>
    <s v="Asociación de Ganaderos Productores Lácteos Cuenca del Yanuncay"/>
    <n v="190380564001"/>
    <n v="25"/>
    <n v="125"/>
    <x v="1"/>
    <s v="Leche"/>
    <n v="2000"/>
    <s v="Litros"/>
    <n v="642.4"/>
    <s v="Litros"/>
    <s v="Operativo"/>
  </r>
  <r>
    <s v="Azuay"/>
    <s v="Gualaceo"/>
    <s v="Gualaceo"/>
    <x v="0"/>
    <n v="-2.887232"/>
    <n v="-78.786344"/>
    <s v="CA003"/>
    <s v="Asociación Artesanal Chica Bonita del Agro"/>
    <n v="190340945001"/>
    <n v="20"/>
    <n v="80"/>
    <x v="1"/>
    <s v="Frutales"/>
    <n v="6300"/>
    <s v="Litros"/>
    <n v="3100"/>
    <s v="Litros"/>
    <s v="Operativo"/>
  </r>
  <r>
    <s v="Azuay"/>
    <s v="Nabón"/>
    <s v="Cochapata"/>
    <x v="2"/>
    <n v="-3.3879809999999999"/>
    <n v="-79.085138000000001"/>
    <s v="CA004"/>
    <s v="Asociación de Productores de Horchatas del Cantón Nabón"/>
    <n v="190358550001"/>
    <n v="17"/>
    <n v="65"/>
    <x v="1"/>
    <s v="Horchatas"/>
    <s v="5000 fundas de horchata 36gr. Mes"/>
    <s v="Unidades"/>
    <n v="3000"/>
    <s v="Unidades"/>
    <s v="Operativo"/>
  </r>
  <r>
    <s v="Azuay"/>
    <s v="Nabón"/>
    <s v="Nabón"/>
    <x v="3"/>
    <n v="-3.2241490000000002"/>
    <n v="-79.037361000000004"/>
    <s v="CA005"/>
    <s v="Asociación Agropecuario Runakunapan Sumak Kawsay"/>
    <n v="190358186001"/>
    <n v="16"/>
    <n v="129"/>
    <x v="1"/>
    <s v="Leche"/>
    <s v="1700 lt de leche procesados por día "/>
    <s v="Litros"/>
    <n v="1500"/>
    <s v="Litros"/>
    <s v="Operativo"/>
  </r>
  <r>
    <s v="Azuay"/>
    <s v="Nabón"/>
    <s v="Cochapata"/>
    <x v="2"/>
    <n v="-3.3779870000000001"/>
    <n v="-79.138475"/>
    <s v="CA006"/>
    <s v="Asociación de Productores de Trigo 25 de enero"/>
    <n v="190395170001"/>
    <n v="59"/>
    <n v="236"/>
    <x v="1"/>
    <s v="Cereales"/>
    <s v="20 qq de harina procesado al mes "/>
    <s v="Quintales"/>
    <n v="10"/>
    <s v="Quintales"/>
    <s v="Operativo"/>
  </r>
  <r>
    <s v="Azuay"/>
    <s v="Nabón"/>
    <s v="Las Nieves"/>
    <x v="2"/>
    <n v="-3.3209080000000002"/>
    <n v="-79.160889999999995"/>
    <s v="CA007"/>
    <s v="Asociación de Productos de Plantas Medicinales la Paceñita"/>
    <n v="190406490001"/>
    <n v="14"/>
    <n v="56"/>
    <x v="1"/>
    <s v="Horchata"/>
    <s v="5000 fundas de horchata 32gr. Mes"/>
    <s v="Unidades"/>
    <n v="4000"/>
    <s v="Unidades"/>
    <s v="Operativo"/>
  </r>
  <r>
    <s v="Azuay"/>
    <s v="Oña"/>
    <s v="San Felipe de Oña"/>
    <x v="0"/>
    <n v="-3.4636399999999998"/>
    <n v="-79.152882000000005"/>
    <s v="CA008"/>
    <s v="Comité de Desarrollo Social Comunitario de Jóvenes Haciendo Libertad"/>
    <n v="190395650001"/>
    <n v="14"/>
    <n v="54"/>
    <x v="1"/>
    <s v="Frutales"/>
    <s v="1500 unidades de fruta empacada 500gr, Mes"/>
    <s v="Unidades"/>
    <n v="500"/>
    <s v="Unidades"/>
    <s v="Operativo"/>
  </r>
  <r>
    <s v="Azuay"/>
    <s v="Camilo Ponce Enríquez"/>
    <s v="Camilo Ponce Enríquez"/>
    <x v="0"/>
    <n v="-2.9790969999999999"/>
    <n v="-79.685401999999996"/>
    <s v="CA009"/>
    <s v="Asociación de Trabajadores Agrícolas Shumiral"/>
    <n v="791734754001"/>
    <n v="18"/>
    <n v="72"/>
    <x v="1"/>
    <s v="Cacao"/>
    <n v="40"/>
    <s v="Quintales"/>
    <n v="2"/>
    <s v="Quintales"/>
    <s v="Operativo"/>
  </r>
  <r>
    <s v="Azuay"/>
    <s v="Camilo Ponce Enríquez"/>
    <s v="Camilo Ponce Enríquez"/>
    <x v="0"/>
    <n v="-2.9787349999999999"/>
    <n v="-79.685873999999998"/>
    <s v="CA010"/>
    <s v="Unión Regional de Organizaciones Campesinas de Litoral Urocal"/>
    <n v="190153797001"/>
    <n v="586"/>
    <n v="2344"/>
    <x v="0"/>
    <s v="Cacao"/>
    <s v="120 qq secado/dí      200 qq almacenados  "/>
    <s v="Quintales"/>
    <s v="40 qq secado/día                     80 qq almacenados  "/>
    <s v="Quintales"/>
    <s v="Operativo"/>
  </r>
  <r>
    <s v="Azuay"/>
    <s v="Pucará"/>
    <s v="Pucará"/>
    <x v="1"/>
    <n v="-3.216027"/>
    <n v="-79.475354999999993"/>
    <s v="CA011"/>
    <s v="Asociación Agrícola Ganadera &quot;Pucará&quot;"/>
    <n v="190378292001"/>
    <n v="25"/>
    <n v="125"/>
    <x v="1"/>
    <s v="Leche"/>
    <n v="2000"/>
    <s v="Litros"/>
    <n v="2000"/>
    <s v="Litros"/>
    <s v="Operativo"/>
  </r>
  <r>
    <s v="Azuay"/>
    <s v="Santa Isabel"/>
    <s v="Shaglli"/>
    <x v="1"/>
    <n v="-3.0846504000000001"/>
    <n v="-79.431862800000005"/>
    <s v="CA012"/>
    <s v="Asociación las Lagunas de Mesarrumi Puculcay"/>
    <n v="190326713001"/>
    <n v="25"/>
    <n v="125"/>
    <x v="1"/>
    <s v="Leche"/>
    <n v="2000"/>
    <s v="Litros"/>
    <n v="2000"/>
    <s v="Litros"/>
    <s v="Operativo"/>
  </r>
  <r>
    <s v="Azuay"/>
    <s v="Santa Isabel"/>
    <s v="Santa Isabel"/>
    <x v="0"/>
    <n v="-3.2602259999999998"/>
    <n v="-79.311643000000004"/>
    <s v="CA013"/>
    <s v="Asociación de Productores de Café de Santa Isabel"/>
    <n v="190313018001"/>
    <n v="28"/>
    <n v="112"/>
    <x v="1"/>
    <s v="Café"/>
    <n v="40"/>
    <s v="Quintales"/>
    <n v="60"/>
    <s v="Quintales"/>
    <s v="Operativo"/>
  </r>
  <r>
    <s v="Azuay"/>
    <s v="Santa Isabel"/>
    <s v="Santa Isabel"/>
    <x v="2"/>
    <n v="-3.268014"/>
    <n v="-79.378469999999993"/>
    <s v="CA014"/>
    <s v="Asociación de Pequeños Productores de Achira Totoras"/>
    <n v="190445542001"/>
    <n v="17"/>
    <n v="127"/>
    <x v="1"/>
    <s v="Almidón de achira"/>
    <s v="1000 fundas de almidón 500gr.Mes "/>
    <s v="Unidades"/>
    <n v="500"/>
    <s v="Unidades"/>
    <s v="Operativo"/>
  </r>
  <r>
    <s v="Azuay"/>
    <s v="Santa Isabel"/>
    <s v="Shaglli"/>
    <x v="3"/>
    <n v="-3.1272069999999998"/>
    <n v="-79.373903999999996"/>
    <s v="CA015"/>
    <s v="Asociación de Productores de Queso de Shaglli Santa Teresa"/>
    <n v="190328325001"/>
    <n v="44"/>
    <n v="176"/>
    <x v="1"/>
    <s v="Leche"/>
    <s v="450 lt de leche procesados por día "/>
    <s v="Litros"/>
    <n v="250"/>
    <s v="Litros"/>
    <s v="Operativo"/>
  </r>
  <r>
    <s v="Azuay"/>
    <s v="Santa Isabel"/>
    <s v="Santa Isabel"/>
    <x v="2"/>
    <n v="-3.3137470000000002"/>
    <n v="-79.287869000000001"/>
    <s v="CA016"/>
    <s v="Comuna Sulupali"/>
    <n v="190349799001"/>
    <n v="37"/>
    <n v="148"/>
    <x v="1"/>
    <s v="Caña de azúcar"/>
    <s v="1400 lt de jugo de caña procesados por día "/>
    <s v="Litros"/>
    <n v="650"/>
    <s v="Litros"/>
    <s v="Operativo"/>
  </r>
  <r>
    <s v="Azuay"/>
    <s v="Santa Isabel"/>
    <s v="Santa Isabel"/>
    <x v="2"/>
    <n v="-3.2970929999999998"/>
    <n v="-79.330878999999996"/>
    <s v="CA017"/>
    <s v="Asociación de Trabajadores Agrícolas Quivin Campanaurco"/>
    <n v="190390691001"/>
    <n v="30"/>
    <n v="120"/>
    <x v="1"/>
    <s v="Hortalizas"/>
    <s v="200 Kg de cebolla procesado al día"/>
    <s v="Kilogramos"/>
    <n v="100"/>
    <s v="Kilogramos"/>
    <s v="Operativo"/>
  </r>
  <r>
    <s v="Azuay"/>
    <s v="Sevilla de Oro"/>
    <s v="Palmas"/>
    <x v="1"/>
    <n v="-2.6556700000000002"/>
    <n v="-78.606144999999998"/>
    <s v="CA018"/>
    <s v="Asociación de Productores de Lácteos y Cárnicos de especies Menores &quot;Asoprolac&quot;"/>
    <n v="190404307001"/>
    <n v="25"/>
    <n v="125"/>
    <x v="1"/>
    <s v="Leche"/>
    <n v="2000"/>
    <s v="Litros"/>
    <n v="2000"/>
    <s v="Litros"/>
    <s v="Operativo"/>
  </r>
  <r>
    <s v="Azuay"/>
    <s v="Sevilla de Oro"/>
    <s v="Amaluza"/>
    <x v="1"/>
    <n v="-2.635545"/>
    <n v="-78.603513000000007"/>
    <s v="CA019"/>
    <s v="Asociación de Productores Agropecuarios Jesús del Gran Poder de Paguancay"/>
    <n v="190376370001"/>
    <n v="25"/>
    <n v="125"/>
    <x v="1"/>
    <s v="Leche"/>
    <n v="2000"/>
    <s v="Litros"/>
    <n v="1711"/>
    <s v="Litros"/>
    <s v="Operativo"/>
  </r>
  <r>
    <s v="Azuay"/>
    <s v="Sigsig"/>
    <s v="Jima"/>
    <x v="1"/>
    <n v="-3.1922359999999999"/>
    <n v="-78.954961999999995"/>
    <s v="CA020"/>
    <s v="Asociación de Productores Agropecuarios Colinas de Jima"/>
    <n v="190384055001"/>
    <n v="25"/>
    <n v="125"/>
    <x v="1"/>
    <s v="Leche"/>
    <n v="2000"/>
    <s v="Litros"/>
    <n v="2000"/>
    <s v="Litros"/>
    <s v="Operativo"/>
  </r>
  <r>
    <s v="Azuay"/>
    <s v="Sigsig"/>
    <s v="Ludo"/>
    <x v="1"/>
    <n v="-3.14859"/>
    <n v="-78.889527000000001"/>
    <s v="CA021"/>
    <s v="Asociación de Pequeños Ganaderos Productores de Leche de Serrag Ludo"/>
    <n v="190388190001"/>
    <n v="15"/>
    <n v="24"/>
    <x v="1"/>
    <s v="Leche"/>
    <n v="2000"/>
    <s v="Litros"/>
    <n v="1900"/>
    <s v="Litros"/>
    <s v="Operativo"/>
  </r>
  <r>
    <s v="Bolívar"/>
    <s v="Caluma"/>
    <s v="Central"/>
    <x v="4"/>
    <n v="-1.6033999999999999"/>
    <n v="-79.235426000000004"/>
    <s v="CA022"/>
    <s v="Asociación de Ganaderos del Cantón Caluma"/>
    <n v="1291718465001"/>
    <n v="15"/>
    <n v="75"/>
    <x v="0"/>
    <s v="Bovinos"/>
    <n v="2000"/>
    <s v="Kilogramos"/>
    <n v="0"/>
    <s v="Kilogramos"/>
    <s v="Operativo"/>
  </r>
  <r>
    <s v="Bolívar"/>
    <s v="Chillanes"/>
    <s v="Chillanes"/>
    <x v="5"/>
    <n v="-1.9406438343734504"/>
    <n v="-79.060205440486541"/>
    <s v="CA023"/>
    <s v="Asociación de Productores Agropecuarios y Comercialización Dr. Guillermo Flores González"/>
    <n v="291509584001"/>
    <n v="30"/>
    <n v="90"/>
    <x v="1"/>
    <s v="Maíz"/>
    <n v="0.3"/>
    <s v="Hectáreas x Hora"/>
    <n v="0.2"/>
    <s v="Hectáreas x Hora"/>
    <s v="Operativo"/>
  </r>
  <r>
    <s v="Bolívar"/>
    <s v="Echeandía"/>
    <s v="Central"/>
    <x v="0"/>
    <n v="-1.4987250000000001"/>
    <n v="-79.304875999999993"/>
    <s v="CA024"/>
    <s v="Asociación Productores Agropecuarios y Comercialización San Gerardo"/>
    <n v="291504434001"/>
    <n v="38"/>
    <n v="100"/>
    <x v="1"/>
    <s v="Cacao"/>
    <n v="10"/>
    <s v="Toneladas"/>
    <n v="5"/>
    <s v="Toneladas"/>
    <s v="Operativo"/>
  </r>
  <r>
    <s v="Bolívar"/>
    <s v="Guaranda"/>
    <s v="Salinas"/>
    <x v="1"/>
    <n v="-1.384503"/>
    <n v="-79.039430999999993"/>
    <s v="CA025"/>
    <s v="Cooperativa de Producción Lechera Pambabuela Coprolepam"/>
    <n v="291515274001"/>
    <n v="25"/>
    <n v="125"/>
    <x v="1"/>
    <s v="Leche"/>
    <n v="2000"/>
    <s v="Litros"/>
    <n v="897.86666666666667"/>
    <s v="Litros"/>
    <s v="Operativo"/>
  </r>
  <r>
    <s v="Bolívar"/>
    <s v="Guaranda"/>
    <s v="Simiatug"/>
    <x v="1"/>
    <n v="-1.275482"/>
    <n v="-78.937866"/>
    <s v="CA026"/>
    <s v="Asociación de Desarrollo Social e Integral Pimbalo"/>
    <n v="291505805001"/>
    <n v="240"/>
    <n v="3600"/>
    <x v="1"/>
    <s v="Leche"/>
    <n v="4100"/>
    <s v="Litros"/>
    <n v="2900"/>
    <s v="Litros"/>
    <s v="Operativo"/>
  </r>
  <r>
    <s v="Bolívar"/>
    <s v="Guaranda"/>
    <s v="Facundo Vela"/>
    <x v="0"/>
    <n v="-1.189538"/>
    <n v="-79.115414999999999"/>
    <s v="CA027"/>
    <s v="Asociación de Cañicultores Facundo Vela"/>
    <n v="291511945001"/>
    <n v="90"/>
    <n v="380"/>
    <x v="1"/>
    <s v="Biocombustible"/>
    <n v="25000"/>
    <s v="Litros"/>
    <n v="25000"/>
    <s v="Litros"/>
    <s v="Operativo"/>
  </r>
  <r>
    <s v="Bolívar"/>
    <s v="Guaranda"/>
    <s v="San Luis de Pambil"/>
    <x v="0"/>
    <n v="-1.1880582624410945"/>
    <n v="-79.153312433747104"/>
    <s v="CA028"/>
    <s v="Asociación Artesanal de Producción Industrialización de los derivados de Caña de Azúcar y de Leche"/>
    <n v="291513069001"/>
    <n v="100"/>
    <n v="410"/>
    <x v="1"/>
    <s v="Biocombustible"/>
    <n v="70000"/>
    <s v="Litros"/>
    <n v="30000"/>
    <s v="Litros"/>
    <s v="Operativo"/>
  </r>
  <r>
    <s v="Bolívar"/>
    <s v="Caluma"/>
    <s v="Central"/>
    <x v="0"/>
    <n v="-1.603359"/>
    <n v="-79.235467999999997"/>
    <s v="CA029"/>
    <s v="Asociación de Trabajadores Agropecuarios Julio Moreno espinoza"/>
    <n v="291507735001"/>
    <n v="100"/>
    <n v="280"/>
    <x v="0"/>
    <s v="Biocombustible"/>
    <n v="30000"/>
    <s v="Litros"/>
    <n v="5000"/>
    <s v="Litros"/>
    <s v="Operativo"/>
  </r>
  <r>
    <s v="Bolívar"/>
    <s v="Guaranda"/>
    <s v="San Simón"/>
    <x v="1"/>
    <n v="-1.6422779999999999"/>
    <n v="-78.997478000000001"/>
    <s v="CA030"/>
    <s v="Asociación de Productores e Industrializadores de Lácteos y sus Derivados San Simón"/>
    <n v="291511767001"/>
    <n v="25"/>
    <n v="125"/>
    <x v="1"/>
    <s v="Leche"/>
    <n v="2000"/>
    <s v="Litros"/>
    <n v="817.56666666666672"/>
    <s v="Litros"/>
    <s v="Operativo"/>
  </r>
  <r>
    <s v="Bolívar"/>
    <s v="Guaranda"/>
    <s v="Veintimilla"/>
    <x v="1"/>
    <n v="-1.5886340000000001"/>
    <n v="-78.917939000000004"/>
    <s v="CA031"/>
    <s v="Fundación Casaiche Runacunapa Tantari Inti Churi"/>
    <n v="291500455001"/>
    <n v="25"/>
    <n v="125"/>
    <x v="1"/>
    <s v="Leche"/>
    <n v="2000"/>
    <s v="Litros"/>
    <n v="1040.0333333333333"/>
    <s v="Litros"/>
    <s v="Operativo"/>
  </r>
  <r>
    <s v="Bolívar"/>
    <s v="Guaranda"/>
    <s v="Simiatug"/>
    <x v="1"/>
    <n v="-1.2754840000000001"/>
    <n v="-78.937867999999995"/>
    <s v="CA032"/>
    <s v="Asociación de Desarrollo Social de la Comunidad de Talahua"/>
    <n v="291502644001"/>
    <n v="25"/>
    <n v="125"/>
    <x v="1"/>
    <s v="Leche"/>
    <n v="2000"/>
    <s v="Litros"/>
    <n v="304.60000000000002"/>
    <s v="Litros"/>
    <s v="Operativo"/>
  </r>
  <r>
    <s v="Bolívar"/>
    <s v="Guaranda"/>
    <s v="Salinas"/>
    <x v="1"/>
    <n v="-1.3727547445756598"/>
    <n v="-79.099228438743367"/>
    <s v="CA033"/>
    <s v="Asociación Desarrollo Social e Integral de la Palma"/>
    <n v="1891729797001"/>
    <n v="25"/>
    <n v="125"/>
    <x v="1"/>
    <s v="Leche"/>
    <n v="2000"/>
    <s v="Litros"/>
    <n v="702.0333333333333"/>
    <s v="Litros"/>
    <s v="Operativo"/>
  </r>
  <r>
    <s v="Bolívar"/>
    <s v="Guaranda"/>
    <s v="Salinas"/>
    <x v="1"/>
    <n v="-1.3959790000000001"/>
    <n v="-79.149782000000002"/>
    <s v="CA034"/>
    <s v="Cooperativa de Producción Comunal Chazojuan"/>
    <n v="1291736242001"/>
    <n v="25"/>
    <n v="125"/>
    <x v="1"/>
    <s v="Leche"/>
    <n v="2000"/>
    <s v="Litros"/>
    <n v="575"/>
    <s v="Litros"/>
    <s v="Operativo"/>
  </r>
  <r>
    <s v="Bolívar"/>
    <s v="Guaranda"/>
    <s v="Salinas"/>
    <x v="1"/>
    <n v="-1.4382969999999999"/>
    <n v="-79.015088000000006"/>
    <s v="CA035"/>
    <s v="Cooperativa de Producción y Mercadeo Yacubiana"/>
    <n v="291500056001"/>
    <n v="25"/>
    <n v="125"/>
    <x v="1"/>
    <s v="Leche"/>
    <n v="2000"/>
    <s v="Litros"/>
    <n v="1455.6333333333334"/>
    <s v="Litros"/>
    <s v="Operativo"/>
  </r>
  <r>
    <s v="Bolívar"/>
    <s v="Guaranda"/>
    <s v="Guanujo"/>
    <x v="5"/>
    <n v="-1.5390980000000001"/>
    <n v="-79.039052999999996"/>
    <s v="CA036"/>
    <s v="Asociación de Productores Agropecuarios y de Comercialización 22 de Marzo"/>
    <n v="291514448001"/>
    <n v="38"/>
    <n v="100"/>
    <x v="1"/>
    <s v="Maíz"/>
    <n v="0.3"/>
    <s v="Hectáreas x Hora"/>
    <n v="0.2"/>
    <s v="Hectáreas x Hora"/>
    <s v="Operativo"/>
  </r>
  <r>
    <s v="Bolívar"/>
    <s v="Guaranda"/>
    <s v="Veintimilla"/>
    <x v="5"/>
    <n v="-1.6118680000000001"/>
    <n v="-78.976236"/>
    <s v="CA037"/>
    <s v="Asociación de Producción, Industrialización y Comercialización de Productos Agropecuarios  Asopapa "/>
    <n v="291513328001"/>
    <n v="150"/>
    <n v="400"/>
    <x v="0"/>
    <s v="Maíz"/>
    <n v="0.3"/>
    <s v="Hectáreas x Hora"/>
    <n v="0.2"/>
    <s v="Hectáreas x Hora"/>
    <s v="Operativo"/>
  </r>
  <r>
    <s v="Bolívar"/>
    <s v="Guaranda"/>
    <s v="San Simón"/>
    <x v="5"/>
    <n v="-1.6206860000000001"/>
    <n v="-79.001391999999996"/>
    <s v="CA038"/>
    <s v="Asociación de Productores Agropecuarios y de Comercialización Nuevo Conventillo"/>
    <n v="291510809001"/>
    <n v="42"/>
    <n v="120"/>
    <x v="1"/>
    <s v="Maíz"/>
    <n v="0.3"/>
    <s v="Hectáreas x Hora"/>
    <n v="0.2"/>
    <s v="Hectáreas x Hora"/>
    <s v="Operativo"/>
  </r>
  <r>
    <s v="Bolívar"/>
    <s v="Guaranda"/>
    <s v="Santa Fe"/>
    <x v="5"/>
    <n v="-1.613729"/>
    <n v="-79.043407000000002"/>
    <s v="CA039"/>
    <s v="Productores Agropecuarios y Comercialización Santa Marianita de Jesús"/>
    <n v="291510949001"/>
    <n v="22"/>
    <n v="50"/>
    <x v="1"/>
    <s v="Maíz"/>
    <n v="0.3"/>
    <s v="Hectáreas x Hora"/>
    <n v="0.2"/>
    <s v="Hectáreas x Hora"/>
    <s v="Operativo"/>
  </r>
  <r>
    <s v="Bolívar"/>
    <s v="Guaranda"/>
    <s v="Simiatug"/>
    <x v="5"/>
    <n v="-1.317796"/>
    <n v="-78.983193999999997"/>
    <s v="CA040"/>
    <s v="Asociación de Desarrollo Social e Integral de la Comunidad Santo Domingo de Simiatug"/>
    <n v="291501192001"/>
    <n v="40"/>
    <n v="100"/>
    <x v="1"/>
    <s v="Papa"/>
    <n v="0.3"/>
    <s v="Hectáreas x Hora"/>
    <n v="0.2"/>
    <s v="Hectáreas x Hora"/>
    <s v="Operativo"/>
  </r>
  <r>
    <s v="Bolívar"/>
    <s v="Guaranda"/>
    <s v="Veintimilla"/>
    <x v="1"/>
    <n v="-1.5690567849448858"/>
    <n v="-78.97873781146636"/>
    <s v="CA041"/>
    <s v="Asociación de Productores de Leche La Esperanza"/>
    <n v="291509525001"/>
    <n v="15"/>
    <n v="50"/>
    <x v="1"/>
    <s v="Leche"/>
    <n v="2000"/>
    <s v="Litros"/>
    <n v="2000"/>
    <s v="Litros"/>
    <s v="Operativo"/>
  </r>
  <r>
    <s v="Bolívar"/>
    <s v="Guaranda"/>
    <s v="San Luis de Pambil"/>
    <x v="1"/>
    <n v="-1.3061370000000001"/>
    <n v="-79.188381000000007"/>
    <s v="CA042"/>
    <s v="Asociación de Desarrollo Social e Integral de la Comunidad de San Miguel de Monoloma"/>
    <n v="291507336001"/>
    <n v="25"/>
    <n v="125"/>
    <x v="0"/>
    <s v="Leche"/>
    <n v="2000"/>
    <s v="Litros"/>
    <n v="414.86666666666667"/>
    <s v="Litros"/>
    <s v="Operativo"/>
  </r>
  <r>
    <s v="Bolívar"/>
    <s v="Guaranda"/>
    <s v="Guanujo"/>
    <x v="0"/>
    <n v="-1.520068"/>
    <n v="-78.964851999999993"/>
    <s v="CA043"/>
    <s v="Comité de Desarrollo Comunitario Carbón Chinipamba"/>
    <n v="291512704001"/>
    <n v="24"/>
    <n v="388"/>
    <x v="1"/>
    <s v="Cereales"/>
    <n v="10"/>
    <s v="Toneladas"/>
    <n v="5"/>
    <s v="Toneladas"/>
    <s v="Operativo"/>
  </r>
  <r>
    <s v="Bolívar"/>
    <s v="Las Naves"/>
    <s v="Las Naves"/>
    <x v="0"/>
    <n v="-1.291539"/>
    <n v="-79.331935999999999"/>
    <s v="CA044"/>
    <s v="Asociación de Productores Agropecuarios y Comercialización Santa María de las Naves"/>
    <n v="291513573001"/>
    <n v="16"/>
    <n v="88"/>
    <x v="0"/>
    <s v="Cacao"/>
    <n v="10"/>
    <s v="Toneladas"/>
    <n v="5"/>
    <s v="Toneladas"/>
    <s v="Operativo"/>
  </r>
  <r>
    <s v="Bolívar"/>
    <s v="Las Naves"/>
    <s v="Las Mercedes"/>
    <x v="5"/>
    <n v="-1.2908512641249186"/>
    <n v="-79.33146283287202"/>
    <s v="CA045"/>
    <s v="Asociación de Productores Agropecuarios 24 de Junio"/>
    <n v="1291737281001"/>
    <n v="28"/>
    <n v="50"/>
    <x v="1"/>
    <s v="Maíz"/>
    <n v="0.3"/>
    <s v="Hectáreas x Hora"/>
    <n v="0.2"/>
    <s v="Hectáreas x Hora"/>
    <s v="Operativo"/>
  </r>
  <r>
    <s v="Bolívar"/>
    <s v="Chimbo"/>
    <s v="La Asunción"/>
    <x v="6"/>
    <n v="-1.664156"/>
    <n v="-79.038753"/>
    <s v="CA046"/>
    <s v="Asociación de Trabajadores Agropecuarios 15 de Noviembre"/>
    <n v="291507476001"/>
    <n v="50"/>
    <n v="216"/>
    <x v="0"/>
    <s v="Avícola"/>
    <n v="735"/>
    <s v="Unidades"/>
    <n v="735"/>
    <s v="Unidades"/>
    <s v="Operativo"/>
  </r>
  <r>
    <s v="Bolívar"/>
    <s v="Chimbo"/>
    <s v="San Sebastián"/>
    <x v="6"/>
    <n v="-1.6848829999999999"/>
    <n v="-79.043779999999998"/>
    <s v="CA047"/>
    <s v="Asociación de Trabajadores Agropecuarios Lambaza Bajo"/>
    <n v="291507646001"/>
    <n v="50"/>
    <n v="216"/>
    <x v="0"/>
    <s v="Avícola"/>
    <n v="735"/>
    <s v="Unidades"/>
    <n v="735"/>
    <s v="Unidades"/>
    <s v="Operativo"/>
  </r>
  <r>
    <s v="Bolívar"/>
    <s v="Chimbo"/>
    <s v="La Magdalena"/>
    <x v="5"/>
    <n v="-1.6710339999999999"/>
    <n v="-79.099512000000004"/>
    <s v="CA048"/>
    <s v="Asociación de Productores Agropecuarios y Comercialización San Francisco de la Laguna"/>
    <n v="291511686001"/>
    <n v="40"/>
    <n v="120"/>
    <x v="1"/>
    <s v="Maíz"/>
    <n v="0.3"/>
    <s v="Hectáreas x Hora"/>
    <n v="0.2"/>
    <s v="Hectáreas x Hora"/>
    <s v="Operativo"/>
  </r>
  <r>
    <s v="Bolívar"/>
    <s v="San Miguel"/>
    <s v="Bilován"/>
    <x v="6"/>
    <n v="-1.8143020000000001"/>
    <n v="-79.109414999999998"/>
    <s v="CA049"/>
    <s v="Asociación de Desarrollo Integral Héroes de Camino Real"/>
    <n v="291511619001"/>
    <n v="50"/>
    <n v="216"/>
    <x v="0"/>
    <s v="Avícola"/>
    <n v="735"/>
    <s v="Unidades"/>
    <n v="735"/>
    <s v="Unidades"/>
    <s v="Operativo"/>
  </r>
  <r>
    <s v="Bolívar"/>
    <s v="San Miguel"/>
    <s v="San Pablo de Atenas"/>
    <x v="0"/>
    <n v="-1.8205880000000001"/>
    <n v="-79.065776999999997"/>
    <s v="CA050"/>
    <s v="Asociación Indígena de Productores Agropecuarios y Comercialización Nueva esperanza"/>
    <n v="291511023001"/>
    <n v="172"/>
    <n v="344"/>
    <x v="0"/>
    <s v="Maíz"/>
    <n v="10"/>
    <s v="Toneladas"/>
    <n v="5"/>
    <s v="Toneladas"/>
    <s v="Operativo"/>
  </r>
  <r>
    <s v="Bolívar"/>
    <s v="San Miguel"/>
    <s v="San Miguel"/>
    <x v="5"/>
    <n v="-1.7286550000000001"/>
    <n v="-79.084452999999996"/>
    <s v="CA051"/>
    <s v="Asociación de Productores Agropecuarios y Comercialización Yagui"/>
    <n v="291513026001"/>
    <n v="25"/>
    <n v="100"/>
    <x v="0"/>
    <s v="Maíz"/>
    <n v="0.3"/>
    <s v="Hectáreas x Hora"/>
    <n v="0.2"/>
    <s v="Hectáreas x Hora"/>
    <s v="Operativo"/>
  </r>
  <r>
    <s v="Bolívar"/>
    <s v="San Miguel"/>
    <s v="San Pablo de Atenas"/>
    <x v="5"/>
    <n v="-1.7887200000000001"/>
    <n v="-79.056295000000006"/>
    <s v="CA052"/>
    <s v="Asociación de Productores Agropecuarios y de Comercialización San José de las Palmas"/>
    <n v="291500463001"/>
    <n v="30"/>
    <n v="70"/>
    <x v="1"/>
    <s v="Maíz"/>
    <n v="0.3"/>
    <s v="Hectáreas x Hora"/>
    <n v="0.2"/>
    <s v="Hectáreas x Hora"/>
    <s v="Operativo"/>
  </r>
  <r>
    <s v="Bolívar"/>
    <s v="Guaranda"/>
    <s v="Veintimilla"/>
    <x v="1"/>
    <n v="-1.603"/>
    <n v="-78.935112000000004"/>
    <s v="CA053"/>
    <s v="Asociación de Trabajadores Autónomos de la Comunidad las Queseras"/>
    <n v="200267706001"/>
    <n v="25"/>
    <n v="125"/>
    <x v="1"/>
    <s v="Leche"/>
    <n v="2000"/>
    <s v="Litros"/>
    <n v="0"/>
    <s v="Litros"/>
    <s v="Operativo"/>
  </r>
  <r>
    <s v="Cañar"/>
    <s v="Azogues"/>
    <s v="Pindilig"/>
    <x v="1"/>
    <n v="-2.604301"/>
    <n v="-78.772645999999995"/>
    <s v="CA054"/>
    <s v="Cooperativa de Producción Agropecuaria Virgen de la Nube de Queseras"/>
    <n v="391001871001"/>
    <n v="25"/>
    <n v="125"/>
    <x v="1"/>
    <s v="Leche"/>
    <n v="2000"/>
    <s v="Litros"/>
    <n v="0"/>
    <s v="Litros"/>
    <s v="Operativo"/>
  </r>
  <r>
    <s v="Cañar"/>
    <s v="Azogues"/>
    <s v="Luis Cordero"/>
    <x v="0"/>
    <n v="-2.7474090000000002"/>
    <n v="-78.830541999999994"/>
    <s v="CA055"/>
    <s v="Junta de Riego Luis Cordero"/>
    <n v="391010552001"/>
    <n v="600"/>
    <n v="250"/>
    <x v="0"/>
    <s v="Hortalizas"/>
    <n v="10"/>
    <s v="Toneladas"/>
    <n v="5"/>
    <s v="Toneladas"/>
    <s v="Operativo"/>
  </r>
  <r>
    <s v="Cañar"/>
    <s v="Biblián"/>
    <s v="Biblián"/>
    <x v="0"/>
    <n v="-2.710404"/>
    <n v="-78.895803999999998"/>
    <s v="CA056"/>
    <s v="Asociación Artesanal Flor Andina de la Comunidad de Aguarongo"/>
    <n v="391005451001"/>
    <n v="40"/>
    <n v="100"/>
    <x v="0"/>
    <s v="Hortalizas"/>
    <n v="10"/>
    <s v="Toneladas"/>
    <n v="5"/>
    <s v="Toneladas"/>
    <s v="Operativo"/>
  </r>
  <r>
    <s v="Cañar"/>
    <s v="Biblián"/>
    <s v="Biblián"/>
    <x v="1"/>
    <n v="-2.710458"/>
    <n v="-78.895443"/>
    <s v="CA057"/>
    <s v="Comuna Yanacocha"/>
    <n v="391010048001"/>
    <n v="80"/>
    <n v="160"/>
    <x v="1"/>
    <s v="Leche"/>
    <n v="2000"/>
    <s v="Litros"/>
    <n v="2000"/>
    <s v="Litros"/>
    <s v="Operativo"/>
  </r>
  <r>
    <s v="Cañar"/>
    <s v="Cañar"/>
    <s v="Ventura"/>
    <x v="4"/>
    <n v="-2.273628"/>
    <n v="-79.133398"/>
    <s v="CA058"/>
    <s v="Corporación de Productores de Especies Menores de San Francisco de Cutuguay"/>
    <n v="391018170001"/>
    <n v="15"/>
    <n v="75"/>
    <x v="0"/>
    <s v="Bovinos"/>
    <n v="2000"/>
    <s v="Kilogramos"/>
    <n v="0"/>
    <s v="Kilogramos"/>
    <s v="Operativo"/>
  </r>
  <r>
    <s v="Cañar"/>
    <s v="Cañar"/>
    <s v="General Morales"/>
    <x v="1"/>
    <n v="-2.4079350000000002"/>
    <n v="-79.024416000000002"/>
    <s v="CA059"/>
    <s v="Asociación de Trabajadores de Desarrollo Integral Huayrapalte"/>
    <n v="391010161001"/>
    <n v="120"/>
    <n v="250"/>
    <x v="0"/>
    <s v="Leche"/>
    <n v="2000"/>
    <s v="Litros"/>
    <n v="1067.3"/>
    <s v="Litros"/>
    <s v="Operativo"/>
  </r>
  <r>
    <s v="Cañar"/>
    <s v="Cañar"/>
    <s v="Chorocopte"/>
    <x v="1"/>
    <n v="-2.5890369999999998"/>
    <n v="-78.940528"/>
    <s v="CA060"/>
    <s v="Comuna Citacar"/>
    <n v="391007799001"/>
    <n v="25"/>
    <n v="125"/>
    <x v="1"/>
    <s v="Leche"/>
    <n v="2000"/>
    <s v="Litros"/>
    <n v="1800.8666666666666"/>
    <s v="Litros"/>
    <s v="Operativo"/>
  </r>
  <r>
    <s v="Cañar"/>
    <s v="Cañar"/>
    <s v="Ingapirca"/>
    <x v="1"/>
    <n v="-2.5848629999999999"/>
    <n v="-78.845723000000007"/>
    <s v="CA061"/>
    <s v="Virgen de la Nube de Amanta Bayopungo"/>
    <n v="391011702001"/>
    <n v="25"/>
    <n v="125"/>
    <x v="1"/>
    <s v="Leche"/>
    <n v="2000"/>
    <s v="Litros"/>
    <n v="0"/>
    <s v="Litros"/>
    <s v="Operativo"/>
  </r>
  <r>
    <s v="Cañar"/>
    <s v="Cañar"/>
    <s v="Ingapirca"/>
    <x v="1"/>
    <n v="-2.5836239999999999"/>
    <n v="-78.870159000000001"/>
    <s v="CA062"/>
    <s v="Cooperativa Agropecuaria San Isidro de Vendeleche"/>
    <n v="391010889001"/>
    <n v="25"/>
    <n v="125"/>
    <x v="1"/>
    <s v="Leche"/>
    <n v="2000"/>
    <s v="Litros"/>
    <n v="766.66666666666663"/>
    <s v="Litros"/>
    <s v="Operativo"/>
  </r>
  <r>
    <s v="Cañar"/>
    <s v="Cañar"/>
    <s v="Honorato Vásquez"/>
    <x v="1"/>
    <n v="-2.616352"/>
    <n v="-78.884251000000006"/>
    <s v="CA063"/>
    <s v="Asociación de Trabajadores Santa María"/>
    <n v="391003343001"/>
    <n v="25"/>
    <n v="125"/>
    <x v="1"/>
    <s v="Leche"/>
    <n v="2000"/>
    <s v="Litros"/>
    <n v="982.73333333333335"/>
    <s v="Litros"/>
    <s v="Operativo"/>
  </r>
  <r>
    <s v="Cañar"/>
    <s v="Cañar"/>
    <s v="Ingapirca"/>
    <x v="1"/>
    <n v="-2.504413"/>
    <n v="-78.855733999999998"/>
    <s v="CA064"/>
    <s v="Comuna Cochabamba"/>
    <n v="391018995001"/>
    <n v="25"/>
    <n v="125"/>
    <x v="1"/>
    <s v="Leche"/>
    <n v="2000"/>
    <s v="Litros"/>
    <n v="0"/>
    <s v="Litros"/>
    <s v="Operativo"/>
  </r>
  <r>
    <s v="Cañar"/>
    <s v="Cañar"/>
    <s v="Honorato Vásquez"/>
    <x v="1"/>
    <n v="-2.6064479999999999"/>
    <n v="-78.878260999999995"/>
    <s v="CA065"/>
    <s v="Asociación de Trabajadores de Agrícolas Autónomos Manuel Fidel Veintimilla de Molobog Chico"/>
    <n v="391003254001"/>
    <n v="64"/>
    <n v="256"/>
    <x v="1"/>
    <s v="Leche"/>
    <n v="1000"/>
    <s v="Litros"/>
    <n v="1000"/>
    <s v="Litros"/>
    <s v="Operativo"/>
  </r>
  <r>
    <s v="Cañar"/>
    <s v="La Troncal"/>
    <s v="Manuel J. Calle"/>
    <x v="0"/>
    <n v="-2.4637904000000002"/>
    <n v="-79.417626999999996"/>
    <s v="CA066"/>
    <s v="Asociación de Agricultores el Paraíso del Recinto Dos Bocas"/>
    <n v="391011400001"/>
    <n v="32"/>
    <n v="50"/>
    <x v="0"/>
    <s v="Cacao"/>
    <n v="0.5"/>
    <s v="Toneladas "/>
    <n v="0.5"/>
    <s v="Toneladas "/>
    <s v="Operativo"/>
  </r>
  <r>
    <s v="Cañar"/>
    <s v="La Troncal"/>
    <s v="Pancho Negro"/>
    <x v="0"/>
    <n v="-2.4822700000000002"/>
    <n v="-79.422557999999995"/>
    <s v="CA067"/>
    <s v="Asociación de Agricultores Narcisa de Jesús de la Envidia"/>
    <n v="391014906001"/>
    <n v="18"/>
    <n v="100"/>
    <x v="0"/>
    <s v="Cacao"/>
    <n v="0.5"/>
    <s v="Toneladas"/>
    <n v="0.05"/>
    <s v="Toneladas "/>
    <s v="Operativo"/>
  </r>
  <r>
    <s v="Cañar"/>
    <s v="Azogues"/>
    <s v="Guapán"/>
    <x v="5"/>
    <n v="-2.6947065206345551"/>
    <n v="-78.855939200904245"/>
    <s v="CA521"/>
    <s v="Comuna Zhindilig"/>
    <n v="391009619001"/>
    <n v="74"/>
    <n v="222"/>
    <x v="1"/>
    <s v="Maquinaria agrícola"/>
    <n v="150"/>
    <s v="Hectáreas x Hora"/>
    <n v="0.3"/>
    <s v="Hectáreas x Hora"/>
    <s v="M. planificación"/>
  </r>
  <r>
    <s v="Cañar"/>
    <s v="Azogues"/>
    <s v="Luis Cordero"/>
    <x v="5"/>
    <n v="-2.7266690386217931"/>
    <n v="-78.798056792392401"/>
    <s v="CA522"/>
    <s v="Asociación de Agricultores San Marcos"/>
    <n v="391004757001"/>
    <n v="17"/>
    <n v="51"/>
    <x v="1"/>
    <s v="Maquinaria agrícola"/>
    <n v="150"/>
    <s v="Hectáreas x Hora"/>
    <n v="0.3"/>
    <s v="Hectáreas x Hora"/>
    <s v="M. planificación"/>
  </r>
  <r>
    <s v="Cañar"/>
    <s v="Cañar"/>
    <s v="Gualleturo"/>
    <x v="5"/>
    <n v="-2.5484211999999999"/>
    <n v="-79.044524800000005"/>
    <s v="CA523"/>
    <s v="Asociación de Mujeres Virgen de Pilagatos"/>
    <n v="391012385001"/>
    <n v="35"/>
    <n v="120"/>
    <x v="1"/>
    <s v="Maquinaria agrícola"/>
    <n v="150"/>
    <s v="Hectáreas x Hora"/>
    <n v="0.3"/>
    <s v="Hectáreas x Hora"/>
    <s v="M. planificación"/>
  </r>
  <r>
    <s v="Cañar"/>
    <s v="Cañar"/>
    <s v="Honorato Vásquez"/>
    <x v="5"/>
    <n v="-2.6299170562704899"/>
    <n v="-78.912328701752543"/>
    <s v="CA524"/>
    <s v="Asociación de Trabajadores Agrícolas Autónomos Manuel Fidel Veintimilla de Molobog Chico"/>
    <n v="391003254001"/>
    <n v="42"/>
    <n v="180"/>
    <x v="1"/>
    <s v="Maquinaria agrícola"/>
    <n v="150"/>
    <s v="Hectáreas x Hora"/>
    <n v="0.3"/>
    <s v="Hectáreas x Hora"/>
    <s v="M. planificación"/>
  </r>
  <r>
    <s v="Cañar"/>
    <s v="Cañar"/>
    <s v="Honorato Vásquez"/>
    <x v="5"/>
    <n v="-2.5687049000000002"/>
    <n v="-78.797524999999993"/>
    <s v="CA525"/>
    <s v="Asociación de Trabajadores Agrícolas Cungapite Molobog"/>
    <n v="190316599001"/>
    <n v="21"/>
    <n v="96"/>
    <x v="1"/>
    <s v="Maquinaria agrícola"/>
    <n v="150"/>
    <s v="Hectáreas x Hora"/>
    <n v="0.3"/>
    <s v="Hectáreas x Hora"/>
    <s v="M. planificación"/>
  </r>
  <r>
    <s v="Cañar"/>
    <s v="Cañar"/>
    <s v="Ingapirca"/>
    <x v="5"/>
    <n v="-2.5365456574982175"/>
    <n v="-78.876811241501713"/>
    <s v="CA526"/>
    <s v="Comuna Sisid Ayllu Llakta"/>
    <n v="1791944488001"/>
    <n v="145"/>
    <n v="435"/>
    <x v="1"/>
    <s v="Maquinaria agrícola"/>
    <n v="150"/>
    <s v="Hectáreas x Hora"/>
    <n v="0.3"/>
    <s v="Hectáreas x Hora"/>
    <s v="M. planificación"/>
  </r>
  <r>
    <s v="Cañar"/>
    <s v="Cañar"/>
    <s v="Zhud"/>
    <x v="5"/>
    <n v="-2.4245441566722832"/>
    <n v="-78.974824377394128"/>
    <s v="CA527"/>
    <s v="Comuna Tipococha"/>
    <n v="391014388001"/>
    <n v="50"/>
    <n v="200"/>
    <x v="1"/>
    <s v="Maquinaria agrícola"/>
    <n v="150"/>
    <s v="Hectáreas x Hora"/>
    <n v="0.3"/>
    <s v="Hectáreas x Hora"/>
    <s v="M. planificación"/>
  </r>
  <r>
    <s v="Cañar"/>
    <s v="Déleg"/>
    <s v="Déleg"/>
    <x v="5"/>
    <n v="-2.744939973792325"/>
    <n v="-78.971007462316436"/>
    <s v="CA528"/>
    <s v="Asociación de Productores Agropecuarios Ñamurelti Nuestra Casa"/>
    <n v="391014019001"/>
    <n v="145"/>
    <n v="500"/>
    <x v="1"/>
    <s v="Maquinaria agrícola"/>
    <n v="150"/>
    <s v="Hectáreas x Hora"/>
    <n v="0.3"/>
    <s v="Hectáreas x Hora"/>
    <s v="M. planificación"/>
  </r>
  <r>
    <s v="Cañar"/>
    <s v="La Troncal"/>
    <s v="Manuel J. Calle"/>
    <x v="5"/>
    <n v="-2.3487830000000001"/>
    <n v="-79.395415"/>
    <s v="CA529"/>
    <s v="Asociación de Productores Divino Niño"/>
    <m/>
    <n v="16"/>
    <n v="120"/>
    <x v="1"/>
    <s v="Maquinaria agrícola"/>
    <n v="150"/>
    <s v="Hectáreas x Hora"/>
    <n v="0.3"/>
    <s v="Hectáreas x Hora"/>
    <s v="M. planificación"/>
  </r>
  <r>
    <s v="Cañar"/>
    <s v="La Troncal"/>
    <s v="Pancho Negro"/>
    <x v="5"/>
    <n v="-2.4268190552918236"/>
    <n v="-79.327401732281544"/>
    <s v="CA530"/>
    <s v="Asociación de Productores Agropecuarios Ruidoso"/>
    <n v="391013691001"/>
    <n v="26"/>
    <n v="100"/>
    <x v="1"/>
    <s v="Maquinaria agrícola"/>
    <n v="150"/>
    <s v="Hectáreas x Hora"/>
    <n v="0.3"/>
    <s v="Hectáreas x Hora"/>
    <s v="M. planificación"/>
  </r>
  <r>
    <s v="Carchi"/>
    <s v="Bolívar"/>
    <s v="Bolívar"/>
    <x v="0"/>
    <n v="0.51305699999999999"/>
    <n v="-77.912766000000005"/>
    <s v="CA068"/>
    <s v="Asociación de Productores de Quinua del Carchi"/>
    <n v="491752391001"/>
    <n v="360"/>
    <n v="1136"/>
    <x v="1"/>
    <s v="Cereales"/>
    <n v="1000"/>
    <s v="Kilogramos"/>
    <n v="800"/>
    <s v="Kilogramos"/>
    <s v="Operativo"/>
  </r>
  <r>
    <s v="Carchi"/>
    <s v="Bolívar"/>
    <s v="Bolívar"/>
    <x v="0"/>
    <n v="0.51299899999999998"/>
    <n v="-77.912968000000006"/>
    <s v="CA069"/>
    <s v="Federación de Organizaciones Productoras de Granos Andinos del Norte &quot;Fegrandinos&quot;"/>
    <n v="1091752391001"/>
    <n v="1354"/>
    <n v="5416"/>
    <x v="1"/>
    <s v="Cereales"/>
    <n v="140"/>
    <s v="Toneladas"/>
    <n v="1500"/>
    <s v="Toneladas"/>
    <s v="Operativo"/>
  </r>
  <r>
    <s v="Carchi"/>
    <s v="Espejo"/>
    <s v="La Libertad"/>
    <x v="1"/>
    <n v="0.61501600000000001"/>
    <n v="-77.940459000000004"/>
    <s v="CA070"/>
    <s v="Asociación de Trabajadores Agrícolas 23 de Julio"/>
    <n v="1091749986001"/>
    <n v="25"/>
    <n v="125"/>
    <x v="1"/>
    <s v="Leche"/>
    <n v="2000"/>
    <s v="Litros"/>
    <n v="2000"/>
    <s v="Litros"/>
    <s v="Operativo"/>
  </r>
  <r>
    <s v="Carchi"/>
    <s v="Espejo"/>
    <s v="27 de Septiembre"/>
    <x v="1"/>
    <n v="0.64484600000000003"/>
    <n v="-77.972695999999999"/>
    <s v="CA071"/>
    <s v="Asociación de Desarrollo Agropecuario y Forestal Trabajadores Ingueza"/>
    <n v="1091747037001"/>
    <n v="17"/>
    <n v="51"/>
    <x v="1"/>
    <s v="Leche"/>
    <n v="2000"/>
    <s v="Litros"/>
    <n v="1057"/>
    <s v="Litros"/>
    <s v="Operativo"/>
  </r>
  <r>
    <s v="Carchi"/>
    <s v="Espejo"/>
    <s v="La Libertad"/>
    <x v="1"/>
    <n v="0.67397600000000002"/>
    <n v="-77.962113000000002"/>
    <s v="CA072"/>
    <s v="Asociación de Productoras y Productores Agropecuarios Jesús del Gran Poder"/>
    <n v="1091704184001"/>
    <n v="20"/>
    <n v="100"/>
    <x v="1"/>
    <s v="Leche"/>
    <n v="2000"/>
    <s v="Litros"/>
    <n v="1453.3333333333333"/>
    <s v="Litros"/>
    <s v="Operativo"/>
  </r>
  <r>
    <s v="Carchi"/>
    <s v="San Pedro de Huaca"/>
    <s v="Huaca"/>
    <x v="1"/>
    <n v="0.65374200000000005"/>
    <n v="-77.690595999999999"/>
    <s v="CA073"/>
    <s v="Asociación de Productores Agropecuarios San José de Huaca"/>
    <n v="491511982001"/>
    <n v="25"/>
    <n v="125"/>
    <x v="1"/>
    <s v="Leche"/>
    <n v="2000"/>
    <s v="Litros"/>
    <n v="751.9666666666667"/>
    <s v="Litros"/>
    <s v="Operativo"/>
  </r>
  <r>
    <s v="Carchi"/>
    <s v="Montúfar"/>
    <s v="La Paz"/>
    <x v="1"/>
    <n v="0.49199700000000002"/>
    <n v="-77.837160999999995"/>
    <s v="CA074"/>
    <s v="Asociación de Productores Agropecuarios 18 de Octubre Tuquer"/>
    <n v="491513136001"/>
    <n v="25"/>
    <n v="125"/>
    <x v="1"/>
    <s v="Leche"/>
    <n v="2000"/>
    <s v="Litros"/>
    <n v="0"/>
    <s v="Litros"/>
    <s v="Operativo"/>
  </r>
  <r>
    <s v="Carchi"/>
    <s v="Montúfar"/>
    <s v="La Paz"/>
    <x v="1"/>
    <n v="0.50033300000000003"/>
    <n v="-77.821365"/>
    <s v="CA075"/>
    <s v="Comuna Pizán"/>
    <n v="491513187001"/>
    <n v="22"/>
    <n v="50"/>
    <x v="1"/>
    <s v="Leche"/>
    <n v="2000"/>
    <s v="Litros"/>
    <n v="258.89999999999998"/>
    <s v="Litros"/>
    <s v="Operativo"/>
  </r>
  <r>
    <s v="Carchi"/>
    <s v="Montúfar"/>
    <s v="González Suárez"/>
    <x v="1"/>
    <n v="0.60262800000000005"/>
    <n v="-77.865852000000004"/>
    <s v="CA076"/>
    <s v="Asociación Agropecuaria Delicias del Campo"/>
    <n v="491517565001"/>
    <n v="25"/>
    <n v="125"/>
    <x v="1"/>
    <s v="Leche"/>
    <n v="2000"/>
    <s v="Litros"/>
    <n v="1840.4"/>
    <s v="Litros"/>
    <s v="Operativo"/>
  </r>
  <r>
    <s v="Carchi"/>
    <s v="San Pedro de Huaca"/>
    <s v="Mariscal Sucre"/>
    <x v="1"/>
    <n v="0.59281799999999996"/>
    <n v="-77.731849999999994"/>
    <s v="CA077"/>
    <s v="Asociación Agropecuaria el Rosarito"/>
    <n v="491515767001"/>
    <n v="25"/>
    <n v="125"/>
    <x v="1"/>
    <s v="Leche"/>
    <n v="2000"/>
    <s v="Litros"/>
    <n v="1416"/>
    <s v="Litros"/>
    <s v="Operativo"/>
  </r>
  <r>
    <s v="Carchi"/>
    <s v="San Pedro de Huaca"/>
    <s v="Huaca"/>
    <x v="1"/>
    <n v="0.62909899999999996"/>
    <n v="-77.714095999999998"/>
    <s v="CA078"/>
    <s v="Asociación Artesanal de Elaboradores de Productos Lácteos Progresistas Mirador"/>
    <n v="491501170001"/>
    <n v="25"/>
    <n v="125"/>
    <x v="1"/>
    <s v="Leche"/>
    <n v="2000"/>
    <s v="Litros"/>
    <n v="1882.4666666666667"/>
    <s v="Litros"/>
    <s v="Operativo"/>
  </r>
  <r>
    <s v="Carchi"/>
    <s v="Tulcán"/>
    <s v="Tulcán"/>
    <x v="1"/>
    <n v="0.77744800000000003"/>
    <n v="-77.743326999999994"/>
    <s v="CA079"/>
    <s v="Centro Agrícola del Cantón Tulcán"/>
    <n v="491505397001"/>
    <n v="25"/>
    <n v="125"/>
    <x v="1"/>
    <s v="Leche"/>
    <n v="2000"/>
    <s v="Litros"/>
    <n v="800"/>
    <s v="Litros"/>
    <s v="Operativo"/>
  </r>
  <r>
    <s v="Carchi"/>
    <s v="Tulcán"/>
    <s v="Julio Andrade"/>
    <x v="4"/>
    <n v="0.65991900000000003"/>
    <n v="-77.675297999999998"/>
    <s v="CA080"/>
    <s v="Centro Agrícola del Cantón Tulcán"/>
    <n v="491511648001"/>
    <n v="70"/>
    <n v="300"/>
    <x v="1"/>
    <s v="Bovinos"/>
    <n v="2000"/>
    <s v="Kilogramos"/>
    <n v="0"/>
    <s v="Kilogramos"/>
    <s v="Informe"/>
  </r>
  <r>
    <s v="Carchi"/>
    <s v="Tulcán"/>
    <s v="Julio Andrade"/>
    <x v="1"/>
    <n v="0.65977511298253544"/>
    <n v="-77.673574253765338"/>
    <s v="CA081"/>
    <s v="Asociación de Productores Agropecuarios Troje Productivo"/>
    <n v="491511648001"/>
    <n v="25"/>
    <n v="125"/>
    <x v="0"/>
    <s v="Leche"/>
    <n v="2000"/>
    <s v="Litros"/>
    <n v="1464"/>
    <s v="Litros"/>
    <s v="Informe"/>
  </r>
  <r>
    <s v="Carchi"/>
    <s v="Tulcán"/>
    <s v="Julio Andrade"/>
    <x v="1"/>
    <n v="0.68321699999999996"/>
    <n v="-77.696421999999998"/>
    <s v="CA082"/>
    <s v="Asociación de Productores de Leche 4 de Febrero"/>
    <n v="491510005001"/>
    <n v="25"/>
    <n v="125"/>
    <x v="1"/>
    <s v="Leche"/>
    <n v="3000"/>
    <s v="Litros"/>
    <n v="0"/>
    <s v="Litros"/>
    <s v="Operativo"/>
  </r>
  <r>
    <s v="Chimborazo"/>
    <s v="Alausí"/>
    <s v="Multitud"/>
    <x v="0"/>
    <n v="-2.0897960000000002"/>
    <n v="-79.005542000000005"/>
    <s v="CA083"/>
    <s v="Comuna las Rocas"/>
    <n v="691711145001"/>
    <n v="50"/>
    <n v="195"/>
    <x v="1"/>
    <s v="Fréjol"/>
    <n v="400"/>
    <s v="Quintales"/>
    <n v="400"/>
    <s v="Quintales"/>
    <s v="Operativo"/>
  </r>
  <r>
    <s v="Chimborazo"/>
    <s v="Alausí"/>
    <s v="Achupallas"/>
    <x v="1"/>
    <n v="-2.2315489999999998"/>
    <n v="-78.727350000000001"/>
    <s v="CA084"/>
    <s v="Corporación de Organizaciones Campesinas Achupallas"/>
    <n v="691710904001"/>
    <n v="25"/>
    <n v="125"/>
    <x v="1"/>
    <s v="Leche"/>
    <n v="2000"/>
    <s v="Litros"/>
    <n v="1500"/>
    <s v="Litros"/>
    <s v="Operativo"/>
  </r>
  <r>
    <s v="Chimborazo"/>
    <s v="Alausí"/>
    <s v="Achupallas"/>
    <x v="1"/>
    <n v="-2.2543470000000001"/>
    <n v="-78.672775000000001"/>
    <s v="CA085"/>
    <s v="Comuna Totoras"/>
    <n v="691704262001"/>
    <n v="25"/>
    <n v="125"/>
    <x v="1"/>
    <s v="Leche"/>
    <n v="2000"/>
    <s v="Litros"/>
    <n v="1800"/>
    <s v="Litros"/>
    <s v="Operativo"/>
  </r>
  <r>
    <s v="Chimborazo"/>
    <s v="Alausí"/>
    <s v="Achupallas"/>
    <x v="1"/>
    <n v="-2.2494779999999999"/>
    <n v="-78.676495000000003"/>
    <s v="CA086"/>
    <s v="Asociación de Mujeres Luz del Dia"/>
    <n v="691754812001"/>
    <n v="25"/>
    <n v="125"/>
    <x v="1"/>
    <s v="Leche"/>
    <n v="2000"/>
    <s v="Litros"/>
    <n v="1700"/>
    <s v="Litros"/>
    <s v="Operativo"/>
  </r>
  <r>
    <s v="Chimborazo"/>
    <s v="Alausí"/>
    <s v="Achupallas"/>
    <x v="0"/>
    <n v="-2.2800739999999999"/>
    <n v="-78.757581000000002"/>
    <s v="CA087"/>
    <s v="Asociación de Productores y Comercialización Agropecuaria Sumak Mikuy"/>
    <n v="691738647001"/>
    <n v="16"/>
    <n v="64"/>
    <x v="0"/>
    <s v="Gramíneas"/>
    <n v="80"/>
    <s v="Toneladas"/>
    <n v="22"/>
    <s v="Toneladas"/>
    <s v="Operativo"/>
  </r>
  <r>
    <s v="Chimborazo"/>
    <s v="Alausí"/>
    <s v="Achupallas"/>
    <x v="5"/>
    <n v="-2.2798310000000002"/>
    <n v="-78.757613000000006"/>
    <s v="CA088"/>
    <s v="Asociación de Productores y Comercialización Agropecuaria Sumak Mikuy"/>
    <n v="691738647001"/>
    <n v="16"/>
    <s v="-"/>
    <x v="0"/>
    <s v="Agropecuario"/>
    <n v="0.3"/>
    <s v="Hectáreas x Hora"/>
    <n v="0.2"/>
    <s v="Hectáreas x Hora"/>
    <s v="Operativo"/>
  </r>
  <r>
    <s v="Chimborazo"/>
    <s v="Alausí"/>
    <s v="Pistishi"/>
    <x v="5"/>
    <n v="-2.2535690000000002"/>
    <n v="-78.872934000000001"/>
    <s v="CA089"/>
    <s v="Asociación de Producción y Comercialización Agropecuaria de Chimborazo"/>
    <n v="691731227001"/>
    <s v="-"/>
    <s v="-"/>
    <x v="0"/>
    <s v="Agropecuario"/>
    <n v="0.3"/>
    <s v="Hectáreas x Hora"/>
    <n v="0.2"/>
    <s v="Hectáreas x Hora"/>
    <s v="Operativo"/>
  </r>
  <r>
    <s v="Chimborazo"/>
    <s v="Chambo"/>
    <s v="Chambo"/>
    <x v="1"/>
    <n v="-1.7098024000000001"/>
    <n v="-78.578803300000004"/>
    <s v="CA090"/>
    <s v="Asociación de Trabajadores Agrícolas Automonos San Pedro de Llucud"/>
    <n v="691709086001"/>
    <n v="25"/>
    <n v="125"/>
    <x v="0"/>
    <s v="Leche"/>
    <n v="2000"/>
    <s v="Litros"/>
    <n v="800"/>
    <s v="Litros"/>
    <s v="M. planificación"/>
  </r>
  <r>
    <s v="Chimborazo"/>
    <s v="Chambo"/>
    <s v="Chambo Matriz"/>
    <x v="5"/>
    <n v="-1.7098024000000001"/>
    <n v="-78.578803300000004"/>
    <s v="CA091"/>
    <s v="Asociación de Trabajadores Agrícolas Automonos San Pedro de Llucud"/>
    <n v="691709086001"/>
    <n v="44"/>
    <n v="200"/>
    <x v="1"/>
    <s v="Leche"/>
    <n v="0.3"/>
    <s v="Hectáreas x Hora"/>
    <n v="0.2"/>
    <s v="Hectáreas x Hora"/>
    <s v="Operativo"/>
  </r>
  <r>
    <s v="Chimborazo"/>
    <s v="Chunchi"/>
    <s v="Capsol"/>
    <x v="1"/>
    <n v="-2.3149474430315298"/>
    <n v="-78.927957047843663"/>
    <s v="CA092"/>
    <s v="Asociación de Pequeños Ganaderos y Productores de Lácteos Capsol"/>
    <n v="691731898001"/>
    <n v="25"/>
    <n v="125"/>
    <x v="0"/>
    <s v="Leche"/>
    <n v="2000"/>
    <s v="Litros"/>
    <n v="0"/>
    <s v="Litros"/>
    <s v="Informe"/>
  </r>
  <r>
    <s v="Chimborazo"/>
    <s v="Chunchi"/>
    <s v="Compud"/>
    <x v="1"/>
    <n v="-2.348767"/>
    <n v="-78.938672999999994"/>
    <s v="CA093"/>
    <s v="Asociación de Productores y Comercializadores Agropecuarios Compud"/>
    <n v="691733696001"/>
    <n v="25"/>
    <n v="125"/>
    <x v="0"/>
    <s v="Leche"/>
    <n v="2000"/>
    <s v="Litros"/>
    <n v="0"/>
    <s v="Litros"/>
    <s v="Operativo"/>
  </r>
  <r>
    <s v="Chimborazo"/>
    <s v="Chunchi"/>
    <s v="Llagos"/>
    <x v="1"/>
    <n v="-2.3675009999999999"/>
    <n v="-78.986125999999999"/>
    <s v="CA094"/>
    <s v="Corporación de Producción y Comercialización Agropecuaria San José de Llagos"/>
    <n v="691731456001"/>
    <n v="25"/>
    <n v="125"/>
    <x v="0"/>
    <s v="Leche"/>
    <n v="2000"/>
    <s v="Litros"/>
    <n v="0"/>
    <s v="Litros"/>
    <s v="Operativo"/>
  </r>
  <r>
    <s v="Chimborazo"/>
    <s v="Chunchi"/>
    <s v="Chunchi"/>
    <x v="1"/>
    <n v="-2.331073"/>
    <n v="-78.884150000000005"/>
    <s v="CA095"/>
    <s v="Corporación de Productores Agropecuarios Callanga Bajo"/>
    <n v="691733726001"/>
    <n v="25"/>
    <n v="125"/>
    <x v="0"/>
    <s v="Leche"/>
    <n v="2000"/>
    <s v="Litros"/>
    <n v="0"/>
    <s v="Litros"/>
    <s v="Operativo"/>
  </r>
  <r>
    <s v="Chimborazo"/>
    <s v="Chunchi"/>
    <s v="Gonzol"/>
    <x v="0"/>
    <n v="-2.262994"/>
    <n v="-78.844455999999994"/>
    <s v="CA096"/>
    <s v="Corporación de Producción y Comercialización Agropecuaria Gonzol"/>
    <n v="691730697001"/>
    <n v="37"/>
    <n v="148"/>
    <x v="1"/>
    <s v="Gramíneas"/>
    <n v="80"/>
    <s v="Toneladas"/>
    <n v="15"/>
    <s v="Toneladas"/>
    <s v="Operativo"/>
  </r>
  <r>
    <s v="Chimborazo"/>
    <s v="Chunchi"/>
    <s v="Gonzol"/>
    <x v="5"/>
    <n v="-2.263493"/>
    <n v="-78.847442999999998"/>
    <s v="CA097"/>
    <s v="Corporación de Producción y Comercialización Agropecuaria Gonzol"/>
    <n v="691730697001"/>
    <n v="38"/>
    <n v="200"/>
    <x v="1"/>
    <s v="Cereales"/>
    <n v="0.3"/>
    <s v="Hectáreas x Hora"/>
    <n v="0.2"/>
    <s v="Hectáreas x Hora"/>
    <s v="Operativo"/>
  </r>
  <r>
    <s v="Chimborazo"/>
    <s v="Colta"/>
    <s v="Cajabamba"/>
    <x v="0"/>
    <n v="-1.6667590000000001"/>
    <n v="-78.755938999999998"/>
    <s v="CA098"/>
    <s v="Corporación de Productores Agrícolas Huertos Gatazo Zambrano"/>
    <n v="691729354001"/>
    <n v="208"/>
    <n v="832"/>
    <x v="0"/>
    <s v="Hortalizas"/>
    <n v="4032000"/>
    <s v="Kilogramos"/>
    <n v="272155"/>
    <s v="Kilogramos"/>
    <s v="Operativo"/>
  </r>
  <r>
    <s v="Chimborazo"/>
    <s v="Colta"/>
    <s v="Cañi"/>
    <x v="5"/>
    <n v="-1.7705690999999999"/>
    <n v="-78.989449100000002"/>
    <s v="CA099"/>
    <s v="Asociación de Agricultores para la Producción Agropecuaria la Libertad"/>
    <n v="291513271001"/>
    <n v="14"/>
    <s v="-"/>
    <x v="0"/>
    <s v="Agropecuario"/>
    <n v="0.3"/>
    <s v="Hectáreas x Hora"/>
    <n v="0.2"/>
    <s v="Hectáreas x Hora"/>
    <s v="Operativo"/>
  </r>
  <r>
    <s v="Chimborazo"/>
    <s v="Cumandá"/>
    <s v="Cumandá"/>
    <x v="0"/>
    <n v="-2.2042419999999998"/>
    <n v="-79.127229"/>
    <s v="CA100"/>
    <s v="Asociación de Discapacitados Señor Jesús de la Divina Misericordia"/>
    <n v="691736881001"/>
    <n v="60"/>
    <n v="234"/>
    <x v="1"/>
    <s v="Avícola"/>
    <n v="4984"/>
    <s v="Unidades"/>
    <n v="2492"/>
    <s v="Unidades"/>
    <s v="Operativo"/>
  </r>
  <r>
    <s v="Chimborazo"/>
    <s v="Cumandá"/>
    <s v="Cumandá"/>
    <x v="0"/>
    <n v="-2.2022623000000001"/>
    <n v="-79.106062399999999"/>
    <s v="CA101"/>
    <s v="Asociación de Mujeres Madre Teresa de Calcuta"/>
    <n v="691716945001"/>
    <n v="16"/>
    <n v="64"/>
    <x v="1"/>
    <s v="Frutales"/>
    <n v="80"/>
    <s v="Toneladas"/>
    <n v="15"/>
    <s v="Toneladas"/>
    <s v="Operativo"/>
  </r>
  <r>
    <s v="Chimborazo"/>
    <s v="Cumandá"/>
    <s v="Cumandá"/>
    <x v="0"/>
    <n v="-2.2068575922288254"/>
    <n v="-79.151590160444783"/>
    <s v="CA102"/>
    <s v="Corporación de Productores Agropecuarias &quot;Los Laureles&quot; Aprocai"/>
    <n v="691726797001"/>
    <n v="18"/>
    <n v="72"/>
    <x v="0"/>
    <s v="Cacao"/>
    <n v="720000"/>
    <s v="Kilogramos"/>
    <n v="1800"/>
    <s v="Kilogramos"/>
    <s v="Informe"/>
  </r>
  <r>
    <s v="Chimborazo"/>
    <s v="Cumandá"/>
    <s v="Cumandá"/>
    <x v="5"/>
    <n v="-2.2321664999999999"/>
    <n v="-79.063117599999998"/>
    <s v="CA103"/>
    <s v="Asociación de Trabajadores Agropecuarios Sector"/>
    <n v="391007039001"/>
    <n v="33"/>
    <s v="-"/>
    <x v="1"/>
    <s v="Agropecuario"/>
    <n v="0.3"/>
    <s v="Hectáreas x Hora"/>
    <n v="0.2"/>
    <s v="Hectáreas x Hora"/>
    <s v="Operativo"/>
  </r>
  <r>
    <s v="Chimborazo"/>
    <s v="Guamote"/>
    <s v="Cebadas"/>
    <x v="0"/>
    <n v="-1.939716"/>
    <n v="-78.694658000000004"/>
    <s v="CA104"/>
    <s v="Corporación de Productores Agroecológicos de Cebadas"/>
    <n v="691730387001"/>
    <n v="51"/>
    <n v="199"/>
    <x v="0"/>
    <s v="Hortalizas"/>
    <n v="450"/>
    <s v="Kilogramos"/>
    <n v="225"/>
    <s v="Kilogramos"/>
    <s v="Operativo"/>
  </r>
  <r>
    <s v="Chimborazo"/>
    <s v="Guamote"/>
    <s v="Guamote "/>
    <x v="1"/>
    <n v="-2.0453749999999999"/>
    <n v="-78.706299999999999"/>
    <s v="CA105"/>
    <s v="Comuna Totorillas Chauzán"/>
    <n v="691732894001"/>
    <n v="25"/>
    <n v="125"/>
    <x v="0"/>
    <s v="Leche"/>
    <n v="2000"/>
    <s v="Litros"/>
    <n v="800"/>
    <s v="Litros"/>
    <s v="Operativo"/>
  </r>
  <r>
    <s v="Chimborazo"/>
    <s v="Guamote"/>
    <s v="Guamote "/>
    <x v="1"/>
    <n v="-1.9920640000000001"/>
    <n v="-78.733771000000004"/>
    <s v="CA106"/>
    <s v="Comuna San Antonio de Chacaza Alto"/>
    <n v="691752852001"/>
    <n v="25"/>
    <n v="125"/>
    <x v="1"/>
    <s v="Leche"/>
    <n v="2000"/>
    <s v="Litros"/>
    <n v="1200"/>
    <s v="Litros"/>
    <s v="Operativo"/>
  </r>
  <r>
    <s v="Chimborazo"/>
    <s v="Guamote"/>
    <s v="La Matriz"/>
    <x v="1"/>
    <n v="-2.0824539999999998"/>
    <n v="-78.727652000000006"/>
    <s v="CA107"/>
    <s v="Asociación de Producción Agropecuaria San Nicolás de Pull Grande"/>
    <n v="691772535001"/>
    <n v="25"/>
    <n v="125"/>
    <x v="1"/>
    <s v="Leche"/>
    <n v="2000"/>
    <s v="Litros"/>
    <n v="500"/>
    <s v="Litros"/>
    <s v="Operativo"/>
  </r>
  <r>
    <s v="Chimborazo"/>
    <s v="Guamote"/>
    <s v="Palmira"/>
    <x v="0"/>
    <n v="-2.1008739970568078"/>
    <n v="-78.783908135515773"/>
    <s v="CA108"/>
    <s v="Corporación de Productores de Leguminosas y Granos Andinos del Pueblo Puruwa"/>
    <n v="691771734001"/>
    <n v="62"/>
    <n v="248"/>
    <x v="1"/>
    <s v="Cereales"/>
    <n v="80"/>
    <s v="Toneladas"/>
    <n v="15"/>
    <s v="Toneladas"/>
    <s v="Operativo"/>
  </r>
  <r>
    <s v="Chimborazo"/>
    <s v="Guamote"/>
    <s v="Palmira"/>
    <x v="0"/>
    <n v="-2.0904731249582293"/>
    <n v="-78.765345441090389"/>
    <s v="CA109"/>
    <s v="Corporación de Desarrollo Integral Yacu Huiñán"/>
    <n v="691727130001"/>
    <n v="30"/>
    <n v="120"/>
    <x v="0"/>
    <s v="Papa"/>
    <n v="1"/>
    <s v="Hectáreas x Hora"/>
    <n v="0"/>
    <s v="Hectáreas x Hora"/>
    <s v="Informe"/>
  </r>
  <r>
    <s v="Chimborazo"/>
    <s v="Guamote"/>
    <s v="Palmira"/>
    <x v="5"/>
    <n v="-2.0273729999999999"/>
    <n v="-78.730693000000002"/>
    <s v="CA110"/>
    <s v="Asociación de Trabajadores Autónomos Mushuk Pakari"/>
    <n v="6091740293001"/>
    <n v="36"/>
    <n v="110"/>
    <x v="1"/>
    <s v="Agropecuario"/>
    <n v="0.3"/>
    <s v="Hectáreas x Hora"/>
    <n v="0.2"/>
    <s v="Hectáreas x Hora"/>
    <s v="Operativo"/>
  </r>
  <r>
    <s v="Chimborazo"/>
    <s v="Guano"/>
    <s v="San Andrés"/>
    <x v="1"/>
    <n v="-1.542618"/>
    <n v="-78.751789000000002"/>
    <s v="CA111"/>
    <s v="Asociación de Productores Agropecuarios Tahualag Avanza Asotahualag"/>
    <n v="691742814001"/>
    <n v="25"/>
    <n v="125"/>
    <x v="1"/>
    <s v="Leche"/>
    <n v="2000"/>
    <s v="Litros"/>
    <n v="1000"/>
    <s v="Litros"/>
    <s v="Operativo"/>
  </r>
  <r>
    <s v="Chimborazo"/>
    <s v="Guano"/>
    <s v="San Andrés"/>
    <x v="1"/>
    <n v="-1.5430360000000001"/>
    <n v="-78.751941000000002"/>
    <s v="CA112"/>
    <s v="Comuna San José de la Silveria"/>
    <n v="691733769001"/>
    <n v="25"/>
    <n v="125"/>
    <x v="1"/>
    <s v="Leche"/>
    <n v="2000"/>
    <s v="Litros"/>
    <n v="0"/>
    <s v="Litros"/>
    <s v="Operativo"/>
  </r>
  <r>
    <s v="Chimborazo"/>
    <s v="Guano"/>
    <s v="Llapo"/>
    <x v="1"/>
    <n v="-1.509047"/>
    <n v="-78.574611000000004"/>
    <s v="CA113"/>
    <s v="Comuna Saguazo la Unión"/>
    <n v="691773442001"/>
    <n v="25"/>
    <n v="125"/>
    <x v="1"/>
    <s v="Leche"/>
    <n v="2000"/>
    <s v="Litros"/>
    <n v="801.66666666666663"/>
    <s v="Litros"/>
    <s v="Operativo"/>
  </r>
  <r>
    <s v="Chimborazo"/>
    <s v="Guano"/>
    <s v="La Matriz"/>
    <x v="0"/>
    <n v="-1.6104499999999999"/>
    <n v="-78.607991999999996"/>
    <s v="CA114"/>
    <s v="Escuela Radio Fónicas Populares del Ecuador (ERPE)"/>
    <n v="690010135001"/>
    <n v="1399"/>
    <n v="5596"/>
    <x v="0"/>
    <s v="Cereales"/>
    <n v="400"/>
    <s v="Quintales"/>
    <n v="0"/>
    <s v="Quintales"/>
    <s v="Operativo"/>
  </r>
  <r>
    <s v="Chimborazo"/>
    <s v="Guano"/>
    <s v="Valparaíso"/>
    <x v="0"/>
    <n v="-1.5704610000000001"/>
    <n v="-78.599055000000007"/>
    <s v="CA115"/>
    <s v="Asociación de Productores Agropecuarios Unidos por la Vida"/>
    <n v="691733289001"/>
    <n v="124"/>
    <n v="496"/>
    <x v="0"/>
    <s v="Gramíneas"/>
    <n v="80"/>
    <s v="Toneladas"/>
    <n v="15"/>
    <s v="Toneladas"/>
    <s v="Operativo"/>
  </r>
  <r>
    <s v="Chimborazo"/>
    <s v="Guano"/>
    <s v="Valparaíso"/>
    <x v="5"/>
    <n v="-1.570845"/>
    <n v="-78.599244999999996"/>
    <s v="CA116"/>
    <s v="Asociación de Productores Agropecuarios Unidos por la Vida"/>
    <n v="691733289001"/>
    <n v="35"/>
    <s v="-"/>
    <x v="0"/>
    <s v="Agropecuario"/>
    <n v="0.3"/>
    <s v="Hectáreas x Hora"/>
    <n v="0.2"/>
    <s v="Hectáreas x Hora"/>
    <s v="Operativo"/>
  </r>
  <r>
    <s v="Chimborazo"/>
    <s v="Guamote"/>
    <s v="Palmira"/>
    <x v="1"/>
    <n v="-2.0832418856318276"/>
    <n v="-78.856591134093478"/>
    <s v="CA117"/>
    <s v="Comuna Rodeo Vaquería"/>
    <n v="691711013001"/>
    <n v="56"/>
    <n v="218"/>
    <x v="0"/>
    <s v="Leche"/>
    <n v="1000"/>
    <s v="Litros"/>
    <n v="1000"/>
    <s v="Litros"/>
    <s v="Informe"/>
  </r>
  <r>
    <s v="Chimborazo"/>
    <s v="Pallatanga"/>
    <s v="Pallatanga"/>
    <x v="4"/>
    <n v="-2.0002450000000001"/>
    <n v="-78.963977"/>
    <s v="CA118"/>
    <s v="Asociación de Productores Pecuarios del Cantón Pallatanga"/>
    <n v="691736792001"/>
    <n v="15"/>
    <n v="75"/>
    <x v="1"/>
    <s v="Bovinos"/>
    <n v="2000"/>
    <s v="Kilogramos"/>
    <n v="0"/>
    <s v="Kilogramos"/>
    <s v="Operativo"/>
  </r>
  <r>
    <s v="Chimborazo"/>
    <s v="Pallatanga"/>
    <s v="Pallatanga"/>
    <x v="1"/>
    <n v="-1.973573"/>
    <n v="-78.968868999999998"/>
    <s v="CA119"/>
    <s v="Asociación de Productores Pecuarios del Cantón Pallatanga"/>
    <n v="691736792001"/>
    <n v="25"/>
    <n v="125"/>
    <x v="1"/>
    <s v="Leche"/>
    <n v="2000"/>
    <s v="Litros"/>
    <n v="900"/>
    <s v="Litros"/>
    <s v="Operativo"/>
  </r>
  <r>
    <s v="Chimborazo"/>
    <s v="Pallatanga"/>
    <s v="Pallatanga"/>
    <x v="0"/>
    <n v="-2.0020039999999999"/>
    <n v="-78.972380000000001"/>
    <s v="CA120"/>
    <s v="Corporación de Productores de Mora y Frutilla Copromof"/>
    <n v="691721264001"/>
    <n v="25"/>
    <n v="100"/>
    <x v="0"/>
    <s v="Frutales"/>
    <n v="51840"/>
    <s v="Unidades"/>
    <n v="0"/>
    <s v="Unidades"/>
    <s v="Operativo"/>
  </r>
  <r>
    <s v="Chimborazo"/>
    <s v="Pallatanga"/>
    <s v="Pallatanga"/>
    <x v="5"/>
    <n v="-2.0019800000000001"/>
    <n v="-78.972308999999996"/>
    <s v="CA121"/>
    <s v="Corporación de Productores y Comercializadores de Frejol de los Cantones de Pallatanga Alausí y Colta Coprocofrepac"/>
    <n v="691724069001"/>
    <n v="120"/>
    <n v="200"/>
    <x v="0"/>
    <s v="Agropecuario"/>
    <n v="0.3"/>
    <s v="Hectáreas x Hora"/>
    <n v="0.2"/>
    <s v="Hectáreas x Hora"/>
    <s v="Operativo"/>
  </r>
  <r>
    <s v="Chimborazo"/>
    <s v="Penipe"/>
    <s v="La Candelaria"/>
    <x v="1"/>
    <n v="-1.6246179999999999"/>
    <n v="-78.508920000000003"/>
    <s v="CA122"/>
    <s v="Asociación de Producción Agropecuaria de la Candelaria Asoproalcan"/>
    <n v="691750337001"/>
    <n v="25"/>
    <n v="125"/>
    <x v="0"/>
    <s v="Leche"/>
    <n v="2000"/>
    <s v="Litros"/>
    <n v="605"/>
    <s v="Litros"/>
    <s v="Operativo"/>
  </r>
  <r>
    <s v="Chimborazo"/>
    <s v="Penipe"/>
    <s v="Penipe"/>
    <x v="0"/>
    <n v="-1.5929158427223595"/>
    <n v="-78.524881609450162"/>
    <s v="CA123"/>
    <s v="Comité de Desarrollo Comunitario Nabuzo Bajo"/>
    <n v="691735567001"/>
    <n v="38"/>
    <n v="152"/>
    <x v="1"/>
    <s v="Gramíneas"/>
    <n v="80"/>
    <s v="Toneladas"/>
    <n v="15"/>
    <s v="Toneladas"/>
    <s v="M. planificación"/>
  </r>
  <r>
    <s v="Chimborazo"/>
    <s v="Penipe"/>
    <s v="Penipe"/>
    <x v="5"/>
    <n v="-1.595135"/>
    <n v="-78.529765999999995"/>
    <s v="CA124"/>
    <s v="Comité de Desarrollo Comunitario Nabuzo Bajo"/>
    <n v="691735567001"/>
    <n v="38"/>
    <s v="-"/>
    <x v="1"/>
    <s v="Agropecuario"/>
    <n v="0.3"/>
    <s v="Hectáreas x Hora"/>
    <n v="0.2"/>
    <s v="Hectáreas x Hora"/>
    <s v="Operativo"/>
  </r>
  <r>
    <s v="Chimborazo"/>
    <s v="Penipe"/>
    <s v="El Altar"/>
    <x v="1"/>
    <n v="-1.528481"/>
    <n v="-78.507335999999995"/>
    <s v="CA125"/>
    <s v="Asociación Agropecuaria el Altar Asoagroalt"/>
    <n v="691746798001"/>
    <n v="25"/>
    <n v="125"/>
    <x v="1"/>
    <s v="Leche"/>
    <n v="2000"/>
    <s v="Litros"/>
    <n v="0"/>
    <s v="Litros"/>
    <s v="Operativo"/>
  </r>
  <r>
    <s v="Chimborazo"/>
    <s v="Riobamba"/>
    <s v="Punin"/>
    <x v="7"/>
    <n v="-1.7710399268700356"/>
    <n v="-78.682266562198123"/>
    <s v="CA126"/>
    <s v="Comuna Tzalarón"/>
    <n v="691714403001"/>
    <n v="86"/>
    <n v="342"/>
    <x v="1"/>
    <s v="Bovinos"/>
    <n v="720"/>
    <s v="Unidades"/>
    <n v="720"/>
    <s v="Unidades"/>
    <s v="Operativo"/>
  </r>
  <r>
    <s v="Chimborazo"/>
    <s v="Riobamba"/>
    <s v="San Juan"/>
    <x v="3"/>
    <n v="-1.7722089999999999"/>
    <n v="-78.654028999999994"/>
    <s v="CA127"/>
    <s v="Asociación Ñukanchik Ñan"/>
    <n v="691716058001"/>
    <n v="187"/>
    <n v="729"/>
    <x v="1"/>
    <s v="Leche"/>
    <n v="1200"/>
    <s v="Libras"/>
    <n v="700"/>
    <s v="Libras"/>
    <s v="Operativo"/>
  </r>
  <r>
    <s v="Chimborazo"/>
    <s v="Riobamba"/>
    <s v="Licto"/>
    <x v="1"/>
    <n v="-1.578462"/>
    <n v="-78.793888999999993"/>
    <s v="CA128"/>
    <s v="Asociación de Productores San Pedro de Licto"/>
    <n v="691709191001"/>
    <n v="25"/>
    <n v="125"/>
    <x v="1"/>
    <s v="Leche"/>
    <n v="2000"/>
    <s v="Litros"/>
    <n v="1240"/>
    <s v="Litros"/>
    <s v="Operativo"/>
  </r>
  <r>
    <s v="Chimborazo"/>
    <s v="Riobamba"/>
    <s v="Quimiag"/>
    <x v="1"/>
    <n v="-1.7871547999999999"/>
    <n v="-78.686935899999995"/>
    <s v="CA129"/>
    <s v="Corporación de Producción Comercialización Agroindustrialización Agropecuaria Acuacultura yAgroturismo Campesinos de Balcashi Coprocacb"/>
    <n v="691721191001"/>
    <n v="25"/>
    <n v="125"/>
    <x v="1"/>
    <s v="Leche"/>
    <n v="2000"/>
    <s v="Litros"/>
    <n v="3000"/>
    <s v="Litros"/>
    <s v="Operativo"/>
  </r>
  <r>
    <s v="Chimborazo"/>
    <s v="Riobamba"/>
    <s v="Quimiag"/>
    <x v="1"/>
    <n v="-1.660145"/>
    <n v="-78.518901"/>
    <s v="CA130"/>
    <s v="Asociación de Producción Agropecuaria Altar de los Andes Asoproaltan"/>
    <n v="691749142001"/>
    <n v="65"/>
    <n v="125"/>
    <x v="1"/>
    <s v="Leche"/>
    <n v="2000"/>
    <s v="Litros"/>
    <n v="370"/>
    <s v="Litros"/>
    <s v="Operativo"/>
  </r>
  <r>
    <s v="Chimborazo"/>
    <s v="Riobamba"/>
    <s v="Licto"/>
    <x v="1"/>
    <n v="-1.759862"/>
    <n v="-78.644531999999998"/>
    <s v="CA131"/>
    <s v="Asociación de Productores Tunshi San Nicolas"/>
    <n v="691740056001"/>
    <n v="25"/>
    <n v="125"/>
    <x v="0"/>
    <s v="Leche"/>
    <n v="2000"/>
    <s v="Litros"/>
    <n v="1240"/>
    <s v="Litros"/>
    <s v="Operativo"/>
  </r>
  <r>
    <s v="Chimborazo"/>
    <s v="Riobamba"/>
    <s v="San Luis"/>
    <x v="0"/>
    <n v="-1.696148"/>
    <n v="-78.620482999999993"/>
    <s v="CA132"/>
    <s v="Cooperativa de Productores Agropecuarios Basados en el Rubro Papa Conpapa Chimborazo"/>
    <n v="691741567001"/>
    <n v="300"/>
    <n v="1200"/>
    <x v="1"/>
    <s v="Papa"/>
    <n v="3000"/>
    <s v="Quintales"/>
    <n v="3000"/>
    <s v="Quintales"/>
    <s v="Operativo"/>
  </r>
  <r>
    <s v="Chimborazo"/>
    <s v="Riobamba"/>
    <s v="Licto"/>
    <x v="0"/>
    <n v="-1.776569550603776"/>
    <n v="-78.602720713868038"/>
    <s v="CA133"/>
    <s v="Asociación de Productores Agrícolas de Licto"/>
    <n v="691708802001"/>
    <n v="20"/>
    <n v="80"/>
    <x v="1"/>
    <s v="Brócoli"/>
    <n v="720000"/>
    <s v="Kilogramos"/>
    <n v="0"/>
    <s v="Kilogramos"/>
    <s v="M. planificación"/>
  </r>
  <r>
    <s v="Chimborazo"/>
    <s v="Colta"/>
    <s v="Cajabamba"/>
    <x v="0"/>
    <n v="-1.713319"/>
    <n v="-78.760243000000003"/>
    <s v="CA134"/>
    <s v="Corporación de Productores Orgánicos y Comercializadores Biotayta Chimborazo Coprobich"/>
    <n v="691710343001"/>
    <n v="2705"/>
    <n v="10820"/>
    <x v="1"/>
    <s v="Cereales"/>
    <n v="70"/>
    <s v="Toneladas"/>
    <n v="55"/>
    <s v="Toneladas "/>
    <s v="Operativo"/>
  </r>
  <r>
    <s v="Chimborazo"/>
    <s v="Riobamba"/>
    <s v="Licto"/>
    <x v="5"/>
    <n v="-1.8087899999999999"/>
    <n v="-78.628333999999995"/>
    <s v="CA135"/>
    <s v="Federación de Comunidades Campesinas de Licto"/>
    <n v="691738973001"/>
    <n v="16"/>
    <n v="400"/>
    <x v="0"/>
    <s v="Agropecuario"/>
    <n v="0.3"/>
    <s v="Hectáreas x Hora"/>
    <n v="0.2"/>
    <s v="Hectáreas x Hora"/>
    <s v="Operativo"/>
  </r>
  <r>
    <s v="Chimborazo"/>
    <s v="Riobamba"/>
    <s v="Quimiag"/>
    <x v="5"/>
    <n v="-1.6994670000000001"/>
    <n v="-78.579942000000003"/>
    <s v="CA136"/>
    <s v="Asociación de Productores Agropecuarios de Puculpala Aproap"/>
    <n v="691737012001"/>
    <n v="35"/>
    <n v="200"/>
    <x v="1"/>
    <s v="Agropecuario"/>
    <n v="0.3"/>
    <s v="Hectáreas x Hora"/>
    <n v="0.2"/>
    <s v="Hectáreas x Hora"/>
    <s v="Operativo"/>
  </r>
  <r>
    <s v="Chimborazo"/>
    <s v="Riobamba"/>
    <s v="Punin"/>
    <x v="5"/>
    <n v="-1.7387870000000001"/>
    <n v="-78.651951999999994"/>
    <s v="CA137"/>
    <s v="Asociación Agroartesanal 4 de Diciembre"/>
    <n v="691709701001"/>
    <n v="20"/>
    <n v="350"/>
    <x v="1"/>
    <s v="Agropecuario"/>
    <n v="0.3"/>
    <s v="Hectáreas x Hora"/>
    <n v="0.2"/>
    <s v="Hectáreas x Hora"/>
    <s v="Operativo"/>
  </r>
  <r>
    <s v="Cotopaxi"/>
    <s v="La Maná"/>
    <s v="La Maná"/>
    <x v="0"/>
    <n v="-0.96657999999999999"/>
    <n v="-79.302166"/>
    <s v="CA138"/>
    <s v="Asociación de Productores Agrícolas Pepa de Oro"/>
    <n v="1291725356001"/>
    <n v="21"/>
    <n v="84"/>
    <x v="0"/>
    <s v="Cacao"/>
    <n v="80"/>
    <s v="Toneladas"/>
    <n v="14"/>
    <s v="Toneladas"/>
    <s v="Operativo"/>
  </r>
  <r>
    <s v="Cotopaxi"/>
    <s v="La Maná"/>
    <s v="Pucayacu"/>
    <x v="1"/>
    <n v="-0.71616199999999997"/>
    <n v="-79.108765000000005"/>
    <s v="CA139"/>
    <s v="Asociación de Ganaderos Pucayacu"/>
    <n v="591714309001"/>
    <n v="25"/>
    <n v="125"/>
    <x v="1"/>
    <s v="Leche"/>
    <n v="2000"/>
    <s v="Litros"/>
    <n v="750"/>
    <s v="Litros"/>
    <s v="Operativo"/>
  </r>
  <r>
    <s v="Cotopaxi"/>
    <s v="La Maná "/>
    <s v="Guasaganda"/>
    <x v="1"/>
    <n v="-0.79142691259140807"/>
    <n v="-79.158670100584274"/>
    <s v="CA140"/>
    <s v="Asociación de Producción Agropecuaria Guasaganda &quot;Asopagua&quot;"/>
    <n v="591735756001"/>
    <n v="25"/>
    <n v="125"/>
    <x v="0"/>
    <s v="Leche"/>
    <n v="2000"/>
    <s v="Litros"/>
    <n v="922.7"/>
    <s v="Litros"/>
    <s v="Informe"/>
  </r>
  <r>
    <s v="Cotopaxi"/>
    <s v="Latacunga"/>
    <s v="Alaquez"/>
    <x v="1"/>
    <n v="-0.83450599999999997"/>
    <n v="-78.577714999999998"/>
    <s v="CA141"/>
    <s v="Asociación de Pequeños Productores Agropecuarios de Langualo Chico"/>
    <n v="591718169001"/>
    <n v="25"/>
    <n v="125"/>
    <x v="1"/>
    <s v="Leche"/>
    <n v="2000"/>
    <s v="Litros"/>
    <n v="1350"/>
    <s v="Litros"/>
    <s v="Operativo"/>
  </r>
  <r>
    <s v="Cotopaxi"/>
    <s v="Latacunga"/>
    <s v="Toacaso"/>
    <x v="1"/>
    <n v="-0.72247600000000001"/>
    <n v="-78.773214999999993"/>
    <s v="CA142"/>
    <s v="Comunidad la Moya Grande"/>
    <n v="591724878001"/>
    <n v="25"/>
    <n v="125"/>
    <x v="1"/>
    <s v="Leche"/>
    <n v="2000"/>
    <s v="Litros"/>
    <n v="1577.3333333333333"/>
    <s v="Litros"/>
    <s v="Operativo"/>
  </r>
  <r>
    <s v="Cotopaxi"/>
    <s v="Latacunga"/>
    <s v="Pastocalle"/>
    <x v="1"/>
    <n v="-0.74512900000000004"/>
    <n v="-78.643880999999993"/>
    <s v="CA143"/>
    <s v="Asociación Agroecológicos Pastocalle/ Agropas"/>
    <n v="591719238001"/>
    <n v="25"/>
    <n v="125"/>
    <x v="1"/>
    <s v="Leche"/>
    <n v="2000"/>
    <s v="Litros"/>
    <n v="1843.6"/>
    <s v="Litros"/>
    <s v="Operativo"/>
  </r>
  <r>
    <s v="Cotopaxi"/>
    <s v="Latacunga"/>
    <s v="Belisario Quevedo"/>
    <x v="1"/>
    <n v="-1.0077006414227627"/>
    <n v="-78.596816359405565"/>
    <s v="CA144"/>
    <s v="Asociación de Mujeres Indígenas de Cotopaxi Mushuc Pacha"/>
    <n v="1791966333001"/>
    <n v="25"/>
    <n v="125"/>
    <x v="0"/>
    <s v="Leche"/>
    <n v="2000"/>
    <s v="Litros"/>
    <n v="0"/>
    <s v="Litros"/>
    <s v="Informe"/>
  </r>
  <r>
    <s v="Cotopaxi"/>
    <s v="Latacunga"/>
    <s v="Belisario Quevedo"/>
    <x v="1"/>
    <n v="-0.9529563651952323"/>
    <n v="-78.567859208544874"/>
    <s v="CA145"/>
    <s v="Asociación de Productoras Agropecuarias Grupo de Mujeres San Francisco"/>
    <n v="591726625001"/>
    <n v="25"/>
    <n v="125"/>
    <x v="0"/>
    <s v="Leche"/>
    <n v="2000"/>
    <s v="Litros"/>
    <n v="724.63333333333333"/>
    <s v="Litros"/>
    <s v="Informe"/>
  </r>
  <r>
    <s v="Cotopaxi"/>
    <s v="Latacunga"/>
    <s v="Mulalo"/>
    <x v="1"/>
    <n v="-0.76147600000000004"/>
    <n v="-78.551589000000007"/>
    <s v="CA146"/>
    <s v="Asociación de Promoción Social y Desarrollo Productivo del Barrio Macalo Grande Aprodemag"/>
    <n v="591718398001"/>
    <n v="25"/>
    <n v="125"/>
    <x v="1"/>
    <s v="Leche"/>
    <n v="2000"/>
    <s v="Litros"/>
    <n v="1221.2"/>
    <s v="Litros"/>
    <s v="Operativo"/>
  </r>
  <r>
    <s v="Cotopaxi"/>
    <s v="Latacunga"/>
    <s v="Toacaso"/>
    <x v="1"/>
    <n v="-0.70858200000000005"/>
    <n v="-78.795586999999998"/>
    <s v="CA147"/>
    <s v="Asociación Artesanal San Francisco de Toacaso"/>
    <n v="591721259001"/>
    <n v="25"/>
    <n v="125"/>
    <x v="1"/>
    <s v="Leche"/>
    <n v="2000"/>
    <s v="Litros"/>
    <n v="2000"/>
    <s v="Litros"/>
    <s v="Operativo"/>
  </r>
  <r>
    <s v="Cotopaxi"/>
    <s v="Latacunga"/>
    <s v="Poalo"/>
    <x v="0"/>
    <n v="-0.88521300000000003"/>
    <n v="-78.658952999999997"/>
    <s v="CA148"/>
    <s v="Asociación de Artesanas Hilanderas de Tilipulo"/>
    <n v="591717650001"/>
    <n v="35"/>
    <n v="140"/>
    <x v="1"/>
    <s v="Hortalizas"/>
    <n v="2000"/>
    <s v="Quintales"/>
    <n v="60"/>
    <s v="Quintales"/>
    <s v="Operativo"/>
  </r>
  <r>
    <s v="Cotopaxi"/>
    <s v="Latacunga"/>
    <s v="Toacaso"/>
    <x v="0"/>
    <n v="-0.76295999999999997"/>
    <n v="-78.674357999999998"/>
    <s v="CA149"/>
    <s v="Asociación de Emprendedores de Cotopaxi"/>
    <n v="591727265001"/>
    <n v="10"/>
    <n v="40"/>
    <x v="1"/>
    <s v="Granos"/>
    <n v="80"/>
    <s v="Toneladas"/>
    <n v="44"/>
    <s v="Toneladas"/>
    <s v="Operativo"/>
  </r>
  <r>
    <s v="Cotopaxi"/>
    <s v="Latacunga"/>
    <s v="Juan Montalvo"/>
    <x v="5"/>
    <n v="-0.92174800000000001"/>
    <n v="-78.607192999999995"/>
    <s v="CA150"/>
    <s v="Comuna San José Ejido"/>
    <n v="591712667001"/>
    <n v="381"/>
    <n v="200"/>
    <x v="1"/>
    <s v="Maíz"/>
    <n v="150"/>
    <s v="Hectáreas x Hora"/>
    <n v="0.3"/>
    <s v="Hectáreas x Hora"/>
    <s v="Operativo"/>
  </r>
  <r>
    <s v="Cotopaxi"/>
    <s v="Latacunga"/>
    <s v="Pastocalle"/>
    <x v="5"/>
    <n v="-0.73255199999999998"/>
    <n v="-78.609396000000004"/>
    <s v="CA151"/>
    <s v="Comuna San Juan de Pastocalle y San Bartolomé"/>
    <n v="1891724264001"/>
    <n v="526"/>
    <n v="1000"/>
    <x v="1"/>
    <s v="Papa"/>
    <n v="150"/>
    <s v="Hectáreas x Hora"/>
    <n v="0.3"/>
    <s v="Hectáreas x Hora"/>
    <s v="Operativo"/>
  </r>
  <r>
    <s v="Cotopaxi"/>
    <s v="Latacunga"/>
    <s v="Toacaso"/>
    <x v="5"/>
    <n v="-0.75226999999999999"/>
    <n v="-78.730663000000007"/>
    <s v="CA152"/>
    <s v="Asociación de Emprendedores de Cotopaxi"/>
    <n v="591727265001"/>
    <n v="10"/>
    <n v="30"/>
    <x v="1"/>
    <s v="Hortalizas"/>
    <n v="150"/>
    <s v="Hectáreas x Hora"/>
    <n v="0.3"/>
    <s v="Hectáreas x Hora"/>
    <s v="Operativo"/>
  </r>
  <r>
    <s v="Cotopaxi"/>
    <s v="Pangua"/>
    <s v="El Corazón"/>
    <x v="0"/>
    <n v="-1.1371221207254842"/>
    <n v="-79.0754163062321"/>
    <s v="CA153"/>
    <s v="Asociación de Productores Agrícolas de Punta Urco &quot;Apapur&quot;"/>
    <n v="591721356001"/>
    <n v="16"/>
    <n v="64"/>
    <x v="0"/>
    <s v="Granos"/>
    <n v="80"/>
    <s v="Toneladas"/>
    <n v="45"/>
    <s v="Toneladas"/>
    <s v="Informe"/>
  </r>
  <r>
    <s v="Cotopaxi"/>
    <s v="Pujilí"/>
    <s v="Guangaje"/>
    <x v="0"/>
    <n v="-0.85646699999999998"/>
    <n v="-78.822513999999998"/>
    <s v="CA154"/>
    <s v="Asociación de Trabajadores Autónomos Yanahuayco"/>
    <n v="591717928001"/>
    <n v="120"/>
    <n v="480"/>
    <x v="0"/>
    <s v="Hortalizas"/>
    <n v="9100"/>
    <s v="Unidades"/>
    <n v="3300"/>
    <s v="Unidades"/>
    <s v="Operativo"/>
  </r>
  <r>
    <s v="Cotopaxi"/>
    <s v="Pujilí"/>
    <s v="Angamarca"/>
    <x v="5"/>
    <n v="-1.1150199999999999"/>
    <n v="-78.931451999999993"/>
    <s v="CA155"/>
    <s v="Comité Promejoras San Francisco de Tangango"/>
    <n v="591727362001"/>
    <n v="55"/>
    <n v="220"/>
    <x v="0"/>
    <s v="Cereales"/>
    <n v="150"/>
    <s v="Hectáreas x Hora"/>
    <n v="0.3"/>
    <s v="Hectáreas x Hora"/>
    <s v="Operativo"/>
  </r>
  <r>
    <s v="Cotopaxi"/>
    <s v="Pujilí"/>
    <s v="Guangaje"/>
    <x v="5"/>
    <n v="-0.85920399999999997"/>
    <n v="-78.838868000000005"/>
    <s v="CA156"/>
    <s v="Asociación de Mujeres Indígena Princesa Pacha Duchicela de la Comuna Tingo Pucara."/>
    <n v="591727192001"/>
    <n v="10"/>
    <n v="550"/>
    <x v="0"/>
    <s v="Cereales"/>
    <n v="150"/>
    <s v="Hectáreas x Hora"/>
    <n v="0.3"/>
    <s v="Hectáreas x Hora"/>
    <s v="Operativo"/>
  </r>
  <r>
    <s v="Cotopaxi"/>
    <s v="Pujilí"/>
    <s v="Zumbahua"/>
    <x v="5"/>
    <n v="-0.98058800000000002"/>
    <n v="-78.883595"/>
    <s v="CA157"/>
    <s v="Asociación de Trabajadores Autónomos de Churoloma Y Tiupungo"/>
    <n v="591716166001"/>
    <n v="22"/>
    <n v="250"/>
    <x v="1"/>
    <s v="Cereales"/>
    <n v="150"/>
    <s v="Hectáreas x Hora"/>
    <n v="0.3"/>
    <s v="Hectáreas x Hora"/>
    <s v="Operativo"/>
  </r>
  <r>
    <s v="Cotopaxi"/>
    <s v="Sigchos"/>
    <s v="Sigchos"/>
    <x v="1"/>
    <n v="-0.70455199999999996"/>
    <n v="-78.890276"/>
    <s v="CA158"/>
    <s v="Asociación Artesanal Asocolesig"/>
    <n v="1891732577001"/>
    <n v="25"/>
    <n v="125"/>
    <x v="1"/>
    <s v="Leche"/>
    <n v="2000"/>
    <s v="Litros"/>
    <n v="3000"/>
    <s v="Litros"/>
    <s v="M. Planificación (Informe ambiguo)"/>
  </r>
  <r>
    <s v="Cotopaxi"/>
    <s v="Salcedo"/>
    <s v="Panzaleo"/>
    <x v="0"/>
    <n v="-1.0792213372403217"/>
    <n v="-78.576601254888899"/>
    <s v="CA159"/>
    <s v="Asociación de Productores Agropecuarios de Patain"/>
    <n v="591710680001"/>
    <n v="15"/>
    <n v="60"/>
    <x v="1"/>
    <s v="Frutas"/>
    <n v="360000"/>
    <s v="Kilogramos"/>
    <n v="500"/>
    <s v="Kilogramos"/>
    <s v="M. Planificación (Informe ambiguo)"/>
  </r>
  <r>
    <s v="Cotopaxi"/>
    <s v="Salcedo"/>
    <s v="Mulalillo"/>
    <x v="5"/>
    <n v="-1.079256289742258"/>
    <n v="-78.632064349871825"/>
    <s v="CA160"/>
    <s v="Comuna Unión Y Trabajo"/>
    <n v="591725548001"/>
    <n v="83"/>
    <n v="700"/>
    <x v="0"/>
    <s v="Papa"/>
    <n v="150"/>
    <s v="Hectáreas x Hora"/>
    <n v="0.3"/>
    <s v="Hectáreas x Hora"/>
    <s v="Informe"/>
  </r>
  <r>
    <s v="Cotopaxi"/>
    <s v="Salcedo"/>
    <s v="San Miguel"/>
    <x v="5"/>
    <n v="-1.0454699999999999"/>
    <n v="-78.590630000000004"/>
    <s v="CA161"/>
    <s v="Comunidad Cumbijin"/>
    <n v="591705245001"/>
    <n v="300"/>
    <n v="900"/>
    <x v="1"/>
    <s v="Pastos"/>
    <n v="150"/>
    <s v="Hectáreas x Hora"/>
    <n v="0.3"/>
    <s v="Hectáreas x Hora"/>
    <s v="Operativo"/>
  </r>
  <r>
    <s v="Cotopaxi"/>
    <s v="Saquisilí"/>
    <s v="Canchagua"/>
    <x v="0"/>
    <n v="-0.81479199999999996"/>
    <n v="-78.688927000000007"/>
    <s v="CA162"/>
    <s v="Asociación de Mujeres Esperanza al Futuro"/>
    <n v="591727214001"/>
    <n v="21"/>
    <n v="84"/>
    <x v="0"/>
    <s v="Cereales"/>
    <n v="80"/>
    <s v="Toneladas"/>
    <n v="16"/>
    <s v="Toneladas"/>
    <s v="Operativo"/>
  </r>
  <r>
    <s v="Cotopaxi"/>
    <s v="Saquisilí"/>
    <s v="Canchagua"/>
    <x v="5"/>
    <n v="-0.81479199999999996"/>
    <n v="-78.688927000000007"/>
    <s v="Ca163"/>
    <s v="Asociación de Mujeres Esperanza al Futuro"/>
    <n v="591727214001"/>
    <n v="22"/>
    <n v="100"/>
    <x v="0"/>
    <s v="Maíz"/>
    <n v="150"/>
    <s v="Hectáreas x Hora"/>
    <n v="0.3"/>
    <s v="Hectáreas x Hora"/>
    <s v="Operativo"/>
  </r>
  <r>
    <s v="Cotopaxi"/>
    <s v="Sigchos"/>
    <s v="Las Pampas"/>
    <x v="4"/>
    <n v="-0.430533"/>
    <n v="-78.965345999999997"/>
    <s v="CA164"/>
    <s v="Asociación Grupo de Mujeres Santa Marianita de Jesús de la Parroquia las Pampas"/>
    <n v="591715747001"/>
    <n v="15"/>
    <n v="75"/>
    <x v="1"/>
    <s v="Bovinos"/>
    <n v="2000"/>
    <s v="Kilogramos"/>
    <n v="2000"/>
    <s v="Kilogramos"/>
    <s v="Operativo"/>
  </r>
  <r>
    <s v="Cotopaxi"/>
    <s v="Sigchos"/>
    <s v="Sigchos"/>
    <x v="1"/>
    <n v="-0.70455199999999996"/>
    <n v="-78.890276"/>
    <s v="CA165"/>
    <s v="Asociación Artesanal Asocolesig"/>
    <n v="1891732577001"/>
    <n v="25"/>
    <n v="125"/>
    <x v="0"/>
    <s v="Leche"/>
    <n v="3000"/>
    <s v="Litros"/>
    <n v="3000"/>
    <s v="Litros"/>
    <s v="Informe"/>
  </r>
  <r>
    <s v="Cotopaxi"/>
    <s v="Sigchos"/>
    <s v="Sigchos"/>
    <x v="0"/>
    <n v="-0.7089380449149062"/>
    <n v="-78.900119664095968"/>
    <s v="CA166"/>
    <s v="Asociación de Granjeros Integrales y Turismo Roció Arcos-Agitra"/>
    <n v="591712195001"/>
    <n v="20"/>
    <n v="80"/>
    <x v="0"/>
    <s v="Granos"/>
    <n v="80"/>
    <s v="Toneladas"/>
    <n v="15"/>
    <s v="Toneladas"/>
    <s v="M. Planificación (Informe ambiguo)"/>
  </r>
  <r>
    <s v="Cotopaxi"/>
    <s v="Sigchos"/>
    <s v="La Matriz"/>
    <x v="5"/>
    <n v="-0.7089380449149062"/>
    <n v="-78.900119664095968"/>
    <s v="CA167"/>
    <s v="Asociación de Granjeros Integrales y Turismo Roció Arcos-Agitra"/>
    <n v="591712195001"/>
    <n v="12"/>
    <n v="48"/>
    <x v="1"/>
    <s v="Maíz"/>
    <n v="150"/>
    <s v="Hectáreas x Hora"/>
    <n v="0.3"/>
    <s v="Hectáreas x Hora"/>
    <s v="M. Planificación (Informe ambiguo)"/>
  </r>
  <r>
    <s v="Cotopaxi"/>
    <s v="Latacunga"/>
    <s v="Toacazo"/>
    <x v="1"/>
    <n v="-0.75907752876089363"/>
    <n v="-78.717226924443523"/>
    <s v="CA328"/>
    <s v="Asociación de Mujeres Indígenas San Ignacio"/>
    <n v="591721038001"/>
    <n v="22"/>
    <n v="88"/>
    <x v="1"/>
    <s v="Leche"/>
    <n v="730000"/>
    <s v="Litros"/>
    <n v="3000"/>
    <s v="Litros"/>
    <s v="Operativo"/>
  </r>
  <r>
    <s v="El Oro"/>
    <s v="Arenillas"/>
    <s v="Arenillas"/>
    <x v="4"/>
    <n v="-3.5543371000000001"/>
    <n v="-80.079682599999998"/>
    <s v="CA168"/>
    <s v="Asociación de Ganaderos del Cantón Arenillas"/>
    <n v="791719054001"/>
    <n v="15"/>
    <n v="75"/>
    <x v="1"/>
    <s v="Bovinos"/>
    <n v="2000"/>
    <s v="Kilogramos"/>
    <n v="2000"/>
    <s v="Kilogramos"/>
    <s v="Operativo"/>
  </r>
  <r>
    <s v="El Oro"/>
    <s v="Atahualpa"/>
    <s v="San Juan de Cerro Azul"/>
    <x v="1"/>
    <n v="-3.4764910000000002"/>
    <n v="-79.731880000000004"/>
    <s v="CA169"/>
    <s v="Asociación de Ganaderos del Altiplano Orense 5 de Noviembre"/>
    <n v="791711452001"/>
    <n v="25"/>
    <n v="125"/>
    <x v="1"/>
    <s v="Leche"/>
    <n v="2000"/>
    <s v="Litros"/>
    <n v="2000"/>
    <s v="Litros"/>
    <s v="Operativo"/>
  </r>
  <r>
    <s v="El Oro"/>
    <s v="Arenillas"/>
    <s v="Chacras"/>
    <x v="0"/>
    <n v="-3.5422359999999999"/>
    <n v="-80.198036999999999"/>
    <s v="CA170"/>
    <s v="Asociación Agropecuaria 28 de Septiembre"/>
    <n v="891767315001"/>
    <n v="35"/>
    <n v="500"/>
    <x v="1"/>
    <s v="Sacha inchi"/>
    <n v="30"/>
    <s v="Toneladas"/>
    <n v="30"/>
    <s v="Toneladas"/>
    <s v="Informe"/>
  </r>
  <r>
    <s v="El Oro"/>
    <s v="Las Lajas"/>
    <s v="La Victoria"/>
    <x v="4"/>
    <n v="-3.7850570000000001"/>
    <n v="-80.062308000000002"/>
    <s v="CA171"/>
    <s v="Asociación de Ganaderos 24 de Mayo"/>
    <n v="791727669001"/>
    <n v="15"/>
    <n v="75"/>
    <x v="1"/>
    <s v="Bovinos"/>
    <n v="2000"/>
    <s v="Kilogramos"/>
    <n v="2000"/>
    <s v="Kilogramos"/>
    <s v="Operativo"/>
  </r>
  <r>
    <s v="El Oro"/>
    <s v="Las Lajas"/>
    <s v="La Victoria"/>
    <x v="0"/>
    <n v="-3.7886570000000002"/>
    <n v="-80.060908999999995"/>
    <s v="CA172"/>
    <s v="Asociación de Productores Agropecuario y Café Especiales  Bosque Petrificado Puyango Aprocel"/>
    <n v="791761441001"/>
    <n v="1500"/>
    <n v="6000"/>
    <x v="1"/>
    <s v="Café"/>
    <n v="250"/>
    <s v="Toneladas"/>
    <n v="15"/>
    <s v="Toneladas"/>
    <s v="Operativo"/>
  </r>
  <r>
    <s v="El Oro"/>
    <s v="Marcabelí"/>
    <s v="Marcabeli"/>
    <x v="4"/>
    <n v="-3.771388"/>
    <n v="-79.913151999999997"/>
    <s v="CA173"/>
    <s v="Cooperativa de Producción Ganadera Marcabeli"/>
    <n v="791773059001"/>
    <n v="15"/>
    <n v="75"/>
    <x v="1"/>
    <s v="Bovinos"/>
    <n v="2000"/>
    <s v="Kilogramos"/>
    <n v="2000"/>
    <s v="Kilogramos"/>
    <s v="Operativo"/>
  </r>
  <r>
    <s v="El Oro"/>
    <s v="Pasaje"/>
    <s v="Pasaje"/>
    <x v="0"/>
    <n v="-3.3371559999999998"/>
    <n v="-79.808299000000005"/>
    <s v="CA174"/>
    <s v="Asociación Regional de Pequeños Productores Bananeros Cerro Azul"/>
    <n v="791721865001"/>
    <n v="146"/>
    <n v="584"/>
    <x v="1"/>
    <s v="Banano"/>
    <n v="5000"/>
    <s v="Cajas"/>
    <n v="3000"/>
    <s v="Cajas"/>
    <s v="Informe"/>
  </r>
  <r>
    <s v="El Oro"/>
    <s v="Piñas"/>
    <s v="Piñas"/>
    <x v="4"/>
    <n v="-3.7061220000000001"/>
    <n v="-79.651652999999996"/>
    <s v="CA175"/>
    <s v="Asociación de Ganaderos Francisco Carrión Romero"/>
    <n v="790103777001"/>
    <n v="15"/>
    <n v="75"/>
    <x v="1"/>
    <s v="Bovinos"/>
    <n v="2000"/>
    <s v="Kilogramos"/>
    <n v="2000"/>
    <s v="Kilogramos"/>
    <s v="Operativo"/>
  </r>
  <r>
    <s v="El Oro"/>
    <s v="Piñas"/>
    <s v="Saracay"/>
    <x v="4"/>
    <n v="-3.6858819999999999"/>
    <n v="-79.852452999999997"/>
    <s v="CA176"/>
    <s v="Cooperativa Ganadera 21 de Diciembre"/>
    <n v="790070127001"/>
    <n v="15"/>
    <n v="75"/>
    <x v="1"/>
    <s v="Bovinos"/>
    <n v="2000"/>
    <s v="Kilogramos"/>
    <n v="2000"/>
    <s v="Kilogramos"/>
    <s v="Operativo"/>
  </r>
  <r>
    <s v="El Oro"/>
    <s v="Piñas"/>
    <s v="Saracay"/>
    <x v="1"/>
    <n v="-3.6858819999999999"/>
    <n v="-79.852452999999997"/>
    <s v="CA177"/>
    <s v="Cooperativa Ganadera 21 de Diciembre"/>
    <n v="790070127001"/>
    <n v="25"/>
    <n v="125"/>
    <x v="1"/>
    <s v="Leche"/>
    <n v="2000"/>
    <s v="Litros"/>
    <n v="0"/>
    <s v="Litros"/>
    <s v="Operativo"/>
  </r>
  <r>
    <s v="El Oro"/>
    <s v="Zaruma"/>
    <s v="Guizhaguiña"/>
    <x v="1"/>
    <n v="-3.691678"/>
    <n v="-79.554795999999996"/>
    <s v="CA178"/>
    <s v="Cooperativa de Producción  y Comercialización Agropecuaria Unión Ganadera Unigan"/>
    <n v="791714060001"/>
    <n v="39"/>
    <n v="195"/>
    <x v="1"/>
    <s v="Leche"/>
    <n v="2000"/>
    <s v="Litros"/>
    <n v="0"/>
    <s v="Litros"/>
    <s v="Operativo"/>
  </r>
  <r>
    <s v="El Oro"/>
    <s v="Zaruma"/>
    <s v="Salvias"/>
    <x v="1"/>
    <n v="-3.6942569999999999"/>
    <n v="-79.612827999999993"/>
    <s v="CA179"/>
    <s v="Asociación de Producción y  Comercialización Agropecuaria Mirmir Asoprocamir"/>
    <n v="791777585001"/>
    <n v="25"/>
    <n v="125"/>
    <x v="1"/>
    <s v="Leche"/>
    <n v="2000"/>
    <s v="Litros"/>
    <n v="0"/>
    <s v="Litros"/>
    <s v="Operativo"/>
  </r>
  <r>
    <s v="Esmeraldas"/>
    <s v="Atacames"/>
    <s v="Tonchigue"/>
    <x v="4"/>
    <n v="0.80150699999999997"/>
    <n v="-79.936233000000001"/>
    <s v="CA180"/>
    <s v="Asociación de Ganadería Naturaleza y Turismo"/>
    <n v="891753829001"/>
    <n v="15"/>
    <n v="75"/>
    <x v="1"/>
    <s v="Bovinos"/>
    <n v="2000"/>
    <s v="Kilogramos"/>
    <n v="2000"/>
    <s v="Kilogramos"/>
    <s v="Operativo"/>
  </r>
  <r>
    <s v="Esmeraldas"/>
    <s v="Eloy Alfaro"/>
    <s v="La Tola "/>
    <x v="4"/>
    <n v="1.1951590000000001"/>
    <n v="-79.052250000000001"/>
    <s v="CA181"/>
    <s v="Asociación de Producción Ganadera Segundo Tumbaco Saltos de la Tola &quot;Asogatola&quot;"/>
    <n v="891749635001"/>
    <n v="15"/>
    <n v="75"/>
    <x v="0"/>
    <s v="Bovinos"/>
    <n v="2000"/>
    <s v="Kilogramos"/>
    <n v="2000"/>
    <s v="Kilogramos"/>
    <s v="M. planificación"/>
  </r>
  <r>
    <s v="Esmeraldas"/>
    <s v="Esmeraldas"/>
    <s v="Camarones"/>
    <x v="4"/>
    <n v="0.99854200000000004"/>
    <n v="-79.538202999999996"/>
    <s v="CA182"/>
    <s v="Asociación Provincial de Ganaderos de Esmeraldas"/>
    <n v="890044808001"/>
    <n v="15"/>
    <n v="75"/>
    <x v="0"/>
    <s v="Bovinos"/>
    <n v="2000"/>
    <s v="Kilogramos"/>
    <n v="2000"/>
    <s v="Kilogramos"/>
    <s v="Operativo"/>
  </r>
  <r>
    <s v="Esmeraldas"/>
    <s v="Esmeraldas"/>
    <s v="Majúa"/>
    <x v="4"/>
    <n v="0.71481700000000004"/>
    <n v="-79.518123000000003"/>
    <s v="CA183"/>
    <s v="Asociación de Producción y Comercialización Agropecuaria Isla San Juan &quot;Asocisan&quot;"/>
    <n v="891746334001"/>
    <n v="15"/>
    <n v="75"/>
    <x v="1"/>
    <s v="Bovinos"/>
    <n v="2000"/>
    <s v="Kilogramos"/>
    <n v="2000"/>
    <s v="Kilogramos"/>
    <s v="Operativo"/>
  </r>
  <r>
    <s v="Esmeraldas"/>
    <s v="Esmeraldas"/>
    <s v="San Mateo"/>
    <x v="0"/>
    <n v="0.81740800000000002"/>
    <n v="-79.609616000000003"/>
    <s v="CA184"/>
    <s v="Asociación Agropecuaria 21 de Febrero/Cooperativa de Producción Agropecuaria Nuevo Timbre"/>
    <n v="891727720001"/>
    <n v="212"/>
    <n v="848"/>
    <x v="0"/>
    <s v="Cacao"/>
    <n v="320"/>
    <s v="Quintales"/>
    <n v="500"/>
    <s v="Quintales"/>
    <s v="Operativo"/>
  </r>
  <r>
    <s v="Esmeraldas"/>
    <s v="Muisne"/>
    <s v="San Gregorio"/>
    <x v="4"/>
    <n v="0.63732200000000006"/>
    <n v="-80.001786999999993"/>
    <s v="CA185"/>
    <s v="Asociación de Ganaderos de Muisne"/>
    <n v="891731620001"/>
    <n v="15"/>
    <n v="75"/>
    <x v="0"/>
    <s v="Bovinos"/>
    <n v="2000"/>
    <s v="Kilogramos"/>
    <n v="2000"/>
    <s v="Kilogramos"/>
    <s v="Operativo"/>
  </r>
  <r>
    <s v="Esmeraldas"/>
    <s v="Quinindé"/>
    <s v="Rosa Zarate"/>
    <x v="4"/>
    <n v="0.29344199999999998"/>
    <n v="-79.454043999999996"/>
    <s v="CA186"/>
    <s v="Asociación de Ganaderos de Quinindé"/>
    <n v="891700245001"/>
    <n v="15"/>
    <n v="75"/>
    <x v="1"/>
    <s v="Bovinos"/>
    <n v="2000"/>
    <s v="Kilogramos"/>
    <n v="2000"/>
    <s v="Kilogramos"/>
    <s v="M. planificación"/>
  </r>
  <r>
    <s v="Esmeraldas"/>
    <s v="Río Verde"/>
    <s v="Lagarto"/>
    <x v="1"/>
    <n v="1.0479019999999999"/>
    <n v="-79.285571000000004"/>
    <s v="CA187"/>
    <s v="Asociación de Ganaderos de Lagarto"/>
    <n v="891726244001"/>
    <n v="25"/>
    <n v="125"/>
    <x v="1"/>
    <s v="Leche"/>
    <n v="2000"/>
    <s v="Litros"/>
    <n v="0"/>
    <s v="Litros"/>
    <s v="M. planificación"/>
  </r>
  <r>
    <s v="Esmeraldas"/>
    <s v="Río Verde"/>
    <s v="Lagarto"/>
    <x v="1"/>
    <n v="1.0479019999999999"/>
    <n v="-79.285571000000004"/>
    <s v="CA188"/>
    <s v="Asociación de Ganaderos de Lagarto"/>
    <n v="891726244001"/>
    <n v="25"/>
    <n v="125"/>
    <x v="1"/>
    <s v="Leche"/>
    <n v="2000"/>
    <s v="Litros"/>
    <n v="0"/>
    <s v="Litros"/>
    <s v="M. planificación"/>
  </r>
  <r>
    <s v="Esmeraldas"/>
    <s v="Río Verde"/>
    <s v="Lagarto"/>
    <x v="4"/>
    <n v="1.0479019999999999"/>
    <n v="-79.285571000000004"/>
    <s v="CA189"/>
    <s v="Asociación de Ganaderos de Lagarto"/>
    <n v="891726244001"/>
    <n v="15"/>
    <n v="75"/>
    <x v="1"/>
    <s v="Bovinos"/>
    <n v="2000"/>
    <s v="Kilogramos"/>
    <n v="2000"/>
    <s v="Kilogramos"/>
    <s v="M. planificación"/>
  </r>
  <r>
    <s v="Esmeraldas"/>
    <s v="Río Verde"/>
    <s v="Río Verde"/>
    <x v="4"/>
    <n v="1.0083150000000001"/>
    <n v="-79.439869999999999"/>
    <s v="CA190"/>
    <s v="Asociación de Campesinos Autónomos de las Comunidades de la Medianía, Cabuyal y Sandoval Asocamcs"/>
    <n v="891727488001"/>
    <n v="15"/>
    <n v="75"/>
    <x v="1"/>
    <s v="Bovinos"/>
    <n v="2000"/>
    <s v="Kilogramos"/>
    <n v="2000"/>
    <s v="Kilogramos"/>
    <s v="Operativo"/>
  </r>
  <r>
    <s v="Esmeraldas"/>
    <s v="Río Verde"/>
    <s v="Rocafuerte"/>
    <x v="4"/>
    <n v="1.052162"/>
    <n v="-79.384871000000004"/>
    <s v="CA191"/>
    <s v="Asociación de Participación Social Núcleo Autogestionario de Asistencia Técnica de Esmeraldas"/>
    <n v="891705433001"/>
    <n v="15"/>
    <n v="75"/>
    <x v="0"/>
    <s v="Bovinos"/>
    <n v="2000"/>
    <s v="Kilogramos"/>
    <n v="2000"/>
    <s v="Kilogramos"/>
    <s v="Operativo"/>
  </r>
  <r>
    <s v="Esmeraldas"/>
    <s v="Río Verde"/>
    <s v="Chontaduro"/>
    <x v="0"/>
    <n v="0.93138699999999996"/>
    <n v="-79.435755999999998"/>
    <s v="CA192"/>
    <s v="Unión de Asociaciones Artesanales Eloy Alfaro"/>
    <n v="891728298001"/>
    <n v="149"/>
    <n v="596"/>
    <x v="0"/>
    <s v="Cacao"/>
    <n v="120"/>
    <s v="Quintales"/>
    <n v="788"/>
    <s v="Quintales"/>
    <s v="Operativo"/>
  </r>
  <r>
    <s v="Esmeraldas"/>
    <s v="San Lorenzo"/>
    <s v="San Lorenzo"/>
    <x v="4"/>
    <n v="1.2630490000000001"/>
    <n v="-78.797370999999998"/>
    <s v="CA193"/>
    <s v="Asociación de Ganaderos del Cantón San Lorenzo"/>
    <n v="891716613001"/>
    <n v="15"/>
    <n v="75"/>
    <x v="1"/>
    <s v="Bovinos"/>
    <n v="2000"/>
    <s v="Kilogramos"/>
    <n v="2000"/>
    <s v="Kilogramos"/>
    <s v="Operativo"/>
  </r>
  <r>
    <s v="Esmeraldas"/>
    <s v="Río Verde"/>
    <s v="Lagarto"/>
    <x v="1"/>
    <n v="0.98741299999999999"/>
    <n v="-79.212260000000001"/>
    <s v="CA194"/>
    <s v="Asociación de Productores de Leche Esmeraldas Asproles"/>
    <n v="891746016001"/>
    <n v="56"/>
    <n v="280"/>
    <x v="0"/>
    <s v="Leche"/>
    <n v="2000"/>
    <s v="Litros"/>
    <n v="0"/>
    <s v="Litros"/>
    <s v="Operativo"/>
  </r>
  <r>
    <s v="Guayas"/>
    <s v="Balzar"/>
    <s v="Balzar"/>
    <x v="4"/>
    <n v="-1.3516090000000001"/>
    <n v="-79.887212000000005"/>
    <s v="CA195"/>
    <s v="Asociación de Ganaderos de Balzar "/>
    <n v="991434232001"/>
    <n v="15"/>
    <n v="75"/>
    <x v="0"/>
    <s v="Bovinos"/>
    <n v="2000"/>
    <s v="Kilogramos"/>
    <n v="0"/>
    <s v="Kilogramos"/>
    <s v="Operativo"/>
  </r>
  <r>
    <s v="Guayas"/>
    <s v="Balzar"/>
    <s v="Balzar"/>
    <x v="8"/>
    <n v="-1.469997"/>
    <n v="-79.911089000000004"/>
    <s v="CA196"/>
    <s v="Asociación de Productores Agropecuarios Nueva Esperanza"/>
    <n v="992372230001"/>
    <n v="300"/>
    <n v="450"/>
    <x v="1"/>
    <s v="Arroz"/>
    <n v="125"/>
    <s v="Quintales"/>
    <n v="125"/>
    <s v="Quintales"/>
    <s v="Operativo"/>
  </r>
  <r>
    <s v="Guayas"/>
    <s v="Balzar"/>
    <s v="Balzar"/>
    <x v="0"/>
    <n v="-1.3234509999999999"/>
    <n v="-79.832335999999998"/>
    <s v="CA197"/>
    <s v="Asociación Agropecuaria San Pedro"/>
    <n v="1291732352001"/>
    <n v="217"/>
    <n v="868"/>
    <x v="1"/>
    <s v="Maíz"/>
    <n v="1850"/>
    <s v="Toneladas"/>
    <n v="2892"/>
    <s v="Toneladas"/>
    <s v="Operativo"/>
  </r>
  <r>
    <s v="Guayas"/>
    <s v="Balzar"/>
    <s v="Balzar"/>
    <x v="0"/>
    <n v="-1.24298"/>
    <n v="-79.787834000000004"/>
    <s v="CA198"/>
    <s v="Asociación de Trabajadores Agrícolas Autónomos 12 de Octubre"/>
    <n v="992418230001"/>
    <n v="64"/>
    <n v="256"/>
    <x v="0"/>
    <s v="Maíz"/>
    <n v="600"/>
    <s v="Quintales"/>
    <n v="900"/>
    <s v="Quintales"/>
    <s v="Operativo"/>
  </r>
  <r>
    <s v="Guayas"/>
    <s v="Daule"/>
    <s v="Daule"/>
    <x v="4"/>
    <n v="-1.8375349999999999"/>
    <n v="-79.978464000000002"/>
    <s v="CA199"/>
    <s v="Asociación Provincial de Ganaderos de Daule"/>
    <n v="992218193001"/>
    <n v="15"/>
    <n v="75"/>
    <x v="0"/>
    <s v="Bovinos"/>
    <n v="2000"/>
    <s v="Kilogramos"/>
    <n v="0"/>
    <s v="Kilogramos"/>
    <s v="Operativo"/>
  </r>
  <r>
    <s v="Guayas"/>
    <s v="Durán"/>
    <s v="Eloy Alfaro"/>
    <x v="4"/>
    <n v="-2.2253379999999998"/>
    <n v="-79.737273000000002"/>
    <s v="CA200"/>
    <s v="Asociación de Ganaderos Félix Mora León"/>
    <n v="992565195001"/>
    <n v="15"/>
    <n v="75"/>
    <x v="0"/>
    <s v="Bovinos"/>
    <n v="2000"/>
    <s v="Kilogramos"/>
    <n v="0"/>
    <s v="Kilogramos"/>
    <s v="Operativo"/>
  </r>
  <r>
    <s v="Guayas"/>
    <s v="El Empalme"/>
    <s v="Velasco Ibarra"/>
    <x v="4"/>
    <n v="-1.0390569999999999"/>
    <n v="-79.654031000000003"/>
    <s v="CA201"/>
    <s v="Asociación de Ganaderos 17 de Abril"/>
    <n v="991338365001"/>
    <n v="15"/>
    <n v="75"/>
    <x v="0"/>
    <s v="Bovinos"/>
    <n v="2000"/>
    <s v="Kilogramos"/>
    <n v="2000"/>
    <s v="Kilogramos"/>
    <s v="Operativo"/>
  </r>
  <r>
    <s v="Guayas"/>
    <s v="El Empalme"/>
    <s v="Velasco Ibarra"/>
    <x v="1"/>
    <n v="-1.038324"/>
    <n v="-79.654399999999995"/>
    <s v="CA202"/>
    <s v="Asociación de Ganaderos 17 de Abril"/>
    <n v="991338365001"/>
    <n v="25"/>
    <n v="125"/>
    <x v="0"/>
    <s v="Leche"/>
    <n v="2000"/>
    <s v="Litros"/>
    <n v="246.76666666666668"/>
    <s v="Litros"/>
    <s v="Operativo"/>
  </r>
  <r>
    <s v="Guayas"/>
    <s v="El Empalme"/>
    <s v="El Rosario"/>
    <x v="0"/>
    <n v="-0.992672"/>
    <n v="-79.769319999999993"/>
    <s v="CA203"/>
    <s v="Asociación de Trabajadores Agrícolas Autónomos el Topadero"/>
    <n v="1291731879001"/>
    <n v="320"/>
    <n v="1280"/>
    <x v="0"/>
    <s v="Maíz"/>
    <n v="1850"/>
    <s v="Toneladas"/>
    <n v="2000"/>
    <s v="Toneladas"/>
    <s v="Operativo"/>
  </r>
  <r>
    <s v="Guayas"/>
    <s v="El Empalme"/>
    <s v="El Rosario"/>
    <x v="0"/>
    <n v="-1.020742"/>
    <n v="-79.758311000000006"/>
    <s v="CA204"/>
    <s v="Asociación de Trabajadores Agrícolas Autónomos Unión y Progreso"/>
    <n v="1291734312001"/>
    <n v="69"/>
    <n v="276"/>
    <x v="1"/>
    <s v="Maíz"/>
    <n v="1850"/>
    <s v="Toneladas"/>
    <n v="2000"/>
    <s v="Toneladas"/>
    <s v="Operativo"/>
  </r>
  <r>
    <s v="Guayas"/>
    <s v="El Empalme"/>
    <s v="Velasco Ibarra"/>
    <x v="0"/>
    <n v="-1.1021609999999999"/>
    <n v="-79.652539000000004"/>
    <s v="CA205"/>
    <s v="Asociación Trabajadores Agrícola Autónomo Macul"/>
    <n v="992681543001"/>
    <n v="396"/>
    <n v="1584"/>
    <x v="0"/>
    <s v="Maíz"/>
    <n v="1850"/>
    <s v="Toneladas"/>
    <n v="1656"/>
    <s v="Toneladas"/>
    <s v="Operativo"/>
  </r>
  <r>
    <s v="Guayas"/>
    <s v="El Triunfo"/>
    <s v="El Triunfo"/>
    <x v="0"/>
    <n v="-2.327604"/>
    <n v="-79.411761999999996"/>
    <s v="CA206"/>
    <s v="Unión Nacional de Cunicultores del Ecuador"/>
    <n v="992181303001"/>
    <n v="3500"/>
    <n v="3500"/>
    <x v="1"/>
    <s v="Caña de azúcar"/>
    <s v="1,000,000  "/>
    <s v="Unidades"/>
    <s v="1,000,000  "/>
    <s v="Unidades"/>
    <s v="Operativo"/>
  </r>
  <r>
    <s v="Guayas"/>
    <s v="Guayaquil"/>
    <s v="Turquí"/>
    <x v="0"/>
    <n v="-2.119577"/>
    <n v="-79.948244000000003"/>
    <s v="CA207"/>
    <s v="Fundación Maquita Cushunchic Comercializando Como Hermanos &quot;Mcch&quot;"/>
    <n v="1790951588001"/>
    <n v="12500"/>
    <n v="20000"/>
    <x v="1"/>
    <s v="Cacao"/>
    <n v="12"/>
    <s v="Toneladas"/>
    <n v="12"/>
    <s v="Toneladas"/>
    <s v="Operativo"/>
  </r>
  <r>
    <s v="Guayas"/>
    <s v="San Jacinto de Yaguachi"/>
    <s v="Yaguachi"/>
    <x v="0"/>
    <n v="-2.2864209999999998"/>
    <n v="-79.695950999999994"/>
    <s v="CA208"/>
    <s v="Asociación de Pequeños Productores de Cacao La Unión"/>
    <n v="992562781001"/>
    <n v="382"/>
    <n v="1528"/>
    <x v="0"/>
    <s v="Cacao"/>
    <n v="8000"/>
    <s v="Quintales"/>
    <n v="3600"/>
    <s v="Quintales"/>
    <s v="Operativo"/>
  </r>
  <r>
    <s v="Guayas"/>
    <s v="Palestina"/>
    <s v="Palestina"/>
    <x v="1"/>
    <n v="-1.6126720000000001"/>
    <n v="-79.973292999999998"/>
    <s v="CA209"/>
    <s v="Asociación de Ganaderos 12 de Octubre"/>
    <m/>
    <n v="25"/>
    <n v="125"/>
    <x v="0"/>
    <s v="Leche"/>
    <n v="2000"/>
    <s v="Litros"/>
    <n v="0"/>
    <s v="Litros"/>
    <s v="M. Planificación (Informe ambiguo)"/>
  </r>
  <r>
    <s v="Guayas"/>
    <s v="Palestina"/>
    <s v="Palestina"/>
    <x v="0"/>
    <n v="-1.641829"/>
    <n v="-79.977727999999999"/>
    <s v="CA210"/>
    <s v="Asociación de Montubios Perinao"/>
    <n v="992389885001"/>
    <n v="100"/>
    <n v="400"/>
    <x v="1"/>
    <s v="Arroz"/>
    <n v="30000"/>
    <s v="Quintales"/>
    <n v="0"/>
    <s v="Quintales"/>
    <s v="M. Planificación (Informe ambiguo)"/>
  </r>
  <r>
    <s v="Guayas"/>
    <s v="Pedro Carbo"/>
    <s v="Sabanilla"/>
    <x v="0"/>
    <n v="-1.8399840000000001"/>
    <n v="-80.225488999999996"/>
    <s v="CA211"/>
    <s v="Corporación Agropecuaria de Mujeres Campesinas Nuevo Futuro"/>
    <n v="992606282001"/>
    <n v="29"/>
    <n v="116"/>
    <x v="1"/>
    <s v="Maíz"/>
    <n v="2610"/>
    <s v="Toneladas"/>
    <n v="1850"/>
    <s v="Toneladas"/>
    <s v="Operativo"/>
  </r>
  <r>
    <s v="Guayas"/>
    <s v="Pedro Carbo"/>
    <s v="Pedro Carbo"/>
    <x v="0"/>
    <n v="-1.821836"/>
    <n v="-80.228755000000007"/>
    <s v="CA212"/>
    <s v="Centro Agroartesanal Nuestra Señora de las Mercedes "/>
    <n v="992157933001"/>
    <n v="50"/>
    <n v="200"/>
    <x v="0"/>
    <s v="Frutales"/>
    <n v="200"/>
    <s v="Toneladas"/>
    <n v="200"/>
    <s v="Toneladas "/>
    <s v="Operativo"/>
  </r>
  <r>
    <s v="Guayas"/>
    <s v="Pedro Carbo"/>
    <s v="Valle de La Virgen"/>
    <x v="0"/>
    <n v="-1.744148"/>
    <n v="-80.191986999999997"/>
    <s v="CA213"/>
    <s v="Red de Mujeres Montubias Suave Brisa"/>
    <n v="992518847001"/>
    <n v="180"/>
    <n v="720"/>
    <x v="1"/>
    <s v="Maíz"/>
    <n v="1000"/>
    <s v="Quintales"/>
    <n v="2504"/>
    <s v="Quintales"/>
    <s v="Operativo"/>
  </r>
  <r>
    <s v="Guayas"/>
    <s v="Pedro Carbo"/>
    <s v="Valle de La Virgen"/>
    <x v="0"/>
    <n v="-1.7443960000000001"/>
    <n v="-80.191858999999994"/>
    <s v="CA214"/>
    <s v="Asociación de Montubios 19 de Diciembre"/>
    <n v="992523042001"/>
    <n v="41"/>
    <n v="164"/>
    <x v="0"/>
    <s v="Maíz"/>
    <n v="426"/>
    <s v="Hectáreas"/>
    <n v="0"/>
    <s v="Hectáreas"/>
    <s v="Operativo"/>
  </r>
  <r>
    <s v="Guayas"/>
    <s v="Salitre (Urbina Jado)"/>
    <s v="Salitre"/>
    <x v="4"/>
    <n v="-1.837486"/>
    <n v="-79.839972000000003"/>
    <s v="CA215"/>
    <s v="Asociación Agrícola Ganadera Nueva Generación"/>
    <n v="992205350001"/>
    <n v="15"/>
    <n v="75"/>
    <x v="0"/>
    <s v="Bovinos"/>
    <n v="2000"/>
    <s v="Kilogramos"/>
    <n v="0"/>
    <s v="Kilogramos"/>
    <s v="Operativo"/>
  </r>
  <r>
    <s v="Guayas"/>
    <s v="Salitre (Urbina Jado)"/>
    <s v="El Salitre"/>
    <x v="0"/>
    <n v="-1.8522320000000001"/>
    <n v="-79.847935000000007"/>
    <s v="CA216"/>
    <s v="Asociación Agrícola Ganadera 11 de Enero"/>
    <n v="992535342001"/>
    <n v="181"/>
    <n v="724"/>
    <x v="0"/>
    <s v="Arroz"/>
    <n v="15400"/>
    <s v="Sacas"/>
    <n v="13200"/>
    <s v="Sacas"/>
    <s v="Operativo"/>
  </r>
  <r>
    <s v="Guayas"/>
    <s v="San Jacinto de Yaguachi"/>
    <s v="San Jacinto de Yaguachi"/>
    <x v="4"/>
    <n v="-2.0880559999999999"/>
    <n v="-79.690640999999999"/>
    <s v="CA217"/>
    <s v="Asociación Agrícola Ganadera San Jacinto de Yaguachi"/>
    <n v="992324341001"/>
    <n v="15"/>
    <n v="75"/>
    <x v="1"/>
    <s v="Bovinos"/>
    <n v="2000"/>
    <s v="Kilogramos"/>
    <n v="0"/>
    <s v="Kilogramos"/>
    <s v="Operativo"/>
  </r>
  <r>
    <s v="Guayas"/>
    <s v="Santa Lucía"/>
    <s v="Santa Lucia"/>
    <x v="4"/>
    <n v="-1.7123250000000001"/>
    <n v="-79.985198999999994"/>
    <s v="CA218"/>
    <s v="Asociación de Ganaderos Unidos Somos Mas"/>
    <n v="992223049001"/>
    <n v="15"/>
    <n v="75"/>
    <x v="0"/>
    <s v="Bovinos"/>
    <n v="2000"/>
    <s v="Kilogramos"/>
    <n v="0"/>
    <s v="Kilogramos"/>
    <s v="Operativo"/>
  </r>
  <r>
    <s v="Guayas"/>
    <s v="Santa Lucía"/>
    <s v="Santa Lucia"/>
    <x v="0"/>
    <n v="-1.7062139999999999"/>
    <n v="-79.968586999999999"/>
    <s v="CA219"/>
    <s v="Unión de Organizaciones Sociales del Cantón Santa Lucia. Unoscasl"/>
    <n v="992623187001"/>
    <n v="500"/>
    <n v="2582"/>
    <x v="0"/>
    <s v="Arroz"/>
    <n v="40"/>
    <s v="Quintales"/>
    <n v="1600"/>
    <s v="Quintales"/>
    <s v="Operativo"/>
  </r>
  <r>
    <s v="Guayas"/>
    <s v="Santa Lucía"/>
    <s v="Santa Lucia"/>
    <x v="0"/>
    <n v="-1.7051719999999999"/>
    <n v="-79.975859999999997"/>
    <s v="CA220"/>
    <s v="Asociación de Montubios Los Luchadores de Barbasco"/>
    <n v="992629029001"/>
    <n v="25"/>
    <n v="100"/>
    <x v="0"/>
    <s v="Arroz"/>
    <n v="3000"/>
    <s v="Sacas"/>
    <n v="2300"/>
    <s v="Sacas"/>
    <s v="Operativo"/>
  </r>
  <r>
    <s v="Guayas"/>
    <s v="Naranjito"/>
    <s v="Naranjito"/>
    <x v="0"/>
    <n v="-2.1371340000000001"/>
    <n v="-79.309820999999999"/>
    <s v="CA221"/>
    <s v="Asociación de Pequeños Productores Agrícolas Hermanos Quito"/>
    <n v="992573864001"/>
    <n v="30"/>
    <n v="120"/>
    <x v="1"/>
    <s v="Cacao"/>
    <n v="5000"/>
    <s v="Quintales"/>
    <n v="1440"/>
    <s v="Quintales"/>
    <s v="Operativo"/>
  </r>
  <r>
    <s v="Imbabura"/>
    <s v="Ibarra"/>
    <s v="Lita"/>
    <x v="0"/>
    <n v="0.86059799999999997"/>
    <n v="-78.450256999999993"/>
    <s v="CA222"/>
    <s v="Asociación Integral Para el Desarrollo de Productores Lita"/>
    <n v="1091717472001"/>
    <n v="100"/>
    <n v="300"/>
    <x v="1"/>
    <s v="Frutales"/>
    <n v="100"/>
    <s v="Hectáreas"/>
    <n v="0"/>
    <s v="Hectáreas"/>
    <s v="Operativo"/>
  </r>
  <r>
    <s v="Imbabura"/>
    <s v="Ibarra"/>
    <s v="Ejido de Ibarra"/>
    <x v="4"/>
    <n v="0.344532"/>
    <n v="-78.137141"/>
    <s v="CA223"/>
    <s v="Asociación de Producción Agropecuaria Cuenca del Río Mira - Asoproagcur"/>
    <n v="1091752510001"/>
    <n v="15"/>
    <n v="75"/>
    <x v="0"/>
    <s v="Bovinos"/>
    <n v="2000"/>
    <s v="Kilogramos"/>
    <n v="0"/>
    <s v="Kilogramos"/>
    <s v="Operativo"/>
  </r>
  <r>
    <s v="Imbabura"/>
    <s v="Ibarra"/>
    <s v="La Carolina"/>
    <x v="1"/>
    <n v="0.67787900000000001"/>
    <n v="-78.238113999999996"/>
    <s v="CA224"/>
    <s v="Corporación de Ganaderos 4 de Octubre"/>
    <n v="1000637692001"/>
    <n v="20"/>
    <n v="150"/>
    <x v="1"/>
    <s v="Leche"/>
    <n v="3000"/>
    <s v="Litros"/>
    <n v="906.21999999999969"/>
    <s v="Litros"/>
    <s v="Operativo"/>
  </r>
  <r>
    <s v="Imbabura"/>
    <s v="Ibarra"/>
    <s v="La esperanza"/>
    <x v="1"/>
    <n v="0.24888299999999999"/>
    <n v="-78.139115000000004"/>
    <s v="CA225"/>
    <s v="Asociación Agropecuaria San Francisco del Abra"/>
    <n v="1091740229001"/>
    <n v="25"/>
    <n v="125"/>
    <x v="1"/>
    <s v="Leche"/>
    <n v="2000"/>
    <s v="Litros"/>
    <n v="202.23333333333332"/>
    <s v="Litros"/>
    <s v="Operativo"/>
  </r>
  <r>
    <s v="Imbabura"/>
    <s v="Ibarra"/>
    <s v="Angochagua"/>
    <x v="1"/>
    <n v="0.26131300000000002"/>
    <n v="-78.102183999999994"/>
    <s v="CA226"/>
    <s v="Asociación Agropecuaria Manuel Freile Barba la Magdalena"/>
    <n v="1091730681001"/>
    <n v="25"/>
    <n v="125"/>
    <x v="1"/>
    <s v="Leche"/>
    <n v="2000"/>
    <s v="Litros"/>
    <n v="958.4"/>
    <s v="Litros"/>
    <s v="Operativo"/>
  </r>
  <r>
    <s v="Imbabura"/>
    <s v="Ibarra"/>
    <s v="Angochagua"/>
    <x v="1"/>
    <n v="0.19650999999999999"/>
    <n v="-78.121666000000005"/>
    <s v="CA227"/>
    <s v="Comuna Cochas la Merced"/>
    <n v="109173722800"/>
    <n v="15"/>
    <n v="30"/>
    <x v="1"/>
    <s v="Leche"/>
    <n v="2000"/>
    <s v="Litros"/>
    <n v="269.03333333333336"/>
    <s v="Litros"/>
    <s v="Operativo"/>
  </r>
  <r>
    <s v="Imbabura"/>
    <s v="Ibarra"/>
    <s v="La Carolina"/>
    <x v="0"/>
    <n v="0.64641099999999996"/>
    <n v="-78.165999999999997"/>
    <s v="CA228"/>
    <s v="Asociación Agropecuaria de la Cuenca del Río Mira Aroma de Café"/>
    <n v="1091733729001"/>
    <n v="120"/>
    <n v="480"/>
    <x v="0"/>
    <s v="Café"/>
    <n v="3000"/>
    <s v="Quintales"/>
    <n v="3000"/>
    <s v="Quintales"/>
    <s v="Operativo"/>
  </r>
  <r>
    <s v="Imbabura"/>
    <s v="Ibarra"/>
    <s v="Priorato"/>
    <x v="0"/>
    <n v="0.34320783333299998"/>
    <n v="-78.137032329999997"/>
    <s v="CA229"/>
    <s v="Corporación de Productores y Comercializadores de Leguminosas de la Zona Centro-Norte de la Sierra Copcoles"/>
    <n v="1091733095001"/>
    <n v="674"/>
    <n v="2696"/>
    <x v="1"/>
    <s v="Fréjol"/>
    <n v="136"/>
    <s v="Toneladas"/>
    <n v="25"/>
    <s v="Toneladas"/>
    <s v="Operativo"/>
  </r>
  <r>
    <s v="Imbabura"/>
    <s v="Otavalo"/>
    <s v="San Pedro de Pataqui"/>
    <x v="1"/>
    <n v="0.17589170000000001"/>
    <n v="-78.367183800000006"/>
    <s v="CA230"/>
    <s v="Asociación de Producción Agropecuaria 27 de Septiembre de Pataqui"/>
    <n v="1091740237001"/>
    <n v="25"/>
    <n v="125"/>
    <x v="1"/>
    <s v="Leche"/>
    <n v="2000"/>
    <s v="Litros"/>
    <n v="499.66666666666669"/>
    <s v="Litros"/>
    <s v="Operativo"/>
  </r>
  <r>
    <s v="Imbabura"/>
    <s v="Otavalo"/>
    <s v="González Suárez"/>
    <x v="1"/>
    <n v="0.14160847635898646"/>
    <n v="-78.187145358242191"/>
    <s v="CA231"/>
    <s v="Asociación de Trabajadores Autónomos Apangora"/>
    <n v="1091700634001"/>
    <n v="25"/>
    <n v="125"/>
    <x v="1"/>
    <s v="Leche"/>
    <n v="2000"/>
    <s v="Litros"/>
    <n v="389.88333333333333"/>
    <s v="Litros"/>
    <s v="Operativo"/>
  </r>
  <r>
    <s v="Imbabura"/>
    <s v="Otavalo"/>
    <s v="San José de Quichinche"/>
    <x v="1"/>
    <n v="0.24513099999999999"/>
    <n v="-78.347128999999995"/>
    <s v="CA232"/>
    <s v="Asociación Agropecuaria San José de Tangali"/>
    <n v="1091732226001"/>
    <n v="25"/>
    <n v="125"/>
    <x v="1"/>
    <s v="Leche"/>
    <n v="2000"/>
    <s v="Litros"/>
    <n v="1404.1333333333334"/>
    <s v="Litros"/>
    <s v="Operativo"/>
  </r>
  <r>
    <s v="Imbabura"/>
    <s v="San Miguel de Urcuquí"/>
    <s v="Buenos Aires"/>
    <x v="1"/>
    <n v="0.61796899999999999"/>
    <n v="-78.314565000000002"/>
    <s v="CA233"/>
    <s v="Asociación de Productores Agropecuarios la Merced de Buenos Aires"/>
    <n v="1091742299001"/>
    <n v="25"/>
    <n v="125"/>
    <x v="1"/>
    <s v="Leche"/>
    <n v="2000"/>
    <s v="Litros"/>
    <n v="1753.28"/>
    <s v="Litros"/>
    <s v="Operativo"/>
  </r>
  <r>
    <s v="Imbabura"/>
    <s v="San Miguel de Urcuquí"/>
    <s v="La Merced de Buenos Aires"/>
    <x v="1"/>
    <n v="0.61819999999999997"/>
    <n v="-78.317074000000005"/>
    <s v="CA234"/>
    <s v="Asociación de Desarrollo Social Integral 24 de Junio"/>
    <n v="1091717286001"/>
    <n v="25"/>
    <n v="125"/>
    <x v="1"/>
    <s v="Leche"/>
    <n v="2000"/>
    <s v="Litros"/>
    <n v="2000"/>
    <s v="Litros"/>
    <s v="Operativo"/>
  </r>
  <r>
    <s v="Loja"/>
    <s v="Calvas"/>
    <s v="Cariamanga"/>
    <x v="0"/>
    <n v="-4.3303440000000002"/>
    <n v="-79.565792999999999"/>
    <s v="CA235"/>
    <s v="Asociación de Productores de Café Especial de Cariamanga"/>
    <n v="1191723259001"/>
    <n v="46"/>
    <n v="184"/>
    <x v="1"/>
    <s v="Café"/>
    <n v="10000"/>
    <s v="Quintales"/>
    <n v="7200"/>
    <s v="Quintales"/>
    <s v="Operativo"/>
  </r>
  <r>
    <s v="Loja"/>
    <s v="Catamayo"/>
    <s v="Catamayo"/>
    <x v="0"/>
    <n v="-4.0085750000000004"/>
    <n v="-79.375782000000001"/>
    <s v="CA236"/>
    <s v="Federación Regional de Asociaciones de Pequeños Cafetaleros Ecológicos del Sur - Fapecafes"/>
    <n v="1191708772001"/>
    <n v="1500"/>
    <n v="6000"/>
    <x v="1"/>
    <s v="Café"/>
    <n v="10"/>
    <s v="Toneladas"/>
    <m/>
    <s v="Toneladas"/>
    <s v="Operativo"/>
  </r>
  <r>
    <s v="Loja"/>
    <s v="Célica"/>
    <s v="Célica"/>
    <x v="4"/>
    <n v="-4.1138609079837742"/>
    <n v="-79.954730971805446"/>
    <s v="CA237"/>
    <s v="Asociación de Ganaderos del Cantón Célica"/>
    <n v="1191746879001"/>
    <n v="15"/>
    <n v="75"/>
    <x v="0"/>
    <s v="Bovinos"/>
    <n v="2000"/>
    <s v="Kilogramos"/>
    <n v="0"/>
    <s v="Kilogramos"/>
    <s v="Operativo"/>
  </r>
  <r>
    <s v="Loja"/>
    <s v="Célica"/>
    <s v="Célica"/>
    <x v="1"/>
    <n v="-4.113533973"/>
    <n v="-79.953740479999993"/>
    <s v="CA238"/>
    <s v="Recuperado por la Dirección Distrital Mag Loja (Asociación Agro Ganadera San Pedro Apóstol)"/>
    <n v="1160014110001"/>
    <n v="25"/>
    <n v="125"/>
    <x v="0"/>
    <s v="Leche"/>
    <n v="2000"/>
    <s v="Litros"/>
    <n v="0"/>
    <s v="Litros"/>
    <s v="Informe"/>
  </r>
  <r>
    <s v="Loja"/>
    <s v="Célica"/>
    <s v="Sabanilla"/>
    <x v="0"/>
    <n v="-4.1988760000000003"/>
    <n v="-80.136865999999998"/>
    <s v="CA239"/>
    <s v="Asociación de Productores Agropecuarios Nuevos Horizontes"/>
    <n v="1191718387001"/>
    <n v="38"/>
    <n v="152"/>
    <x v="1"/>
    <s v="Maíz"/>
    <n v="800"/>
    <s v="Quintales"/>
    <n v="800"/>
    <s v="Quintales"/>
    <s v="Operativo"/>
  </r>
  <r>
    <s v="Loja"/>
    <s v="Chaguarpamba"/>
    <s v="Buenavista"/>
    <x v="1"/>
    <n v="-3.8744423790416507"/>
    <n v="-79.69123286518726"/>
    <s v="CA240"/>
    <s v="Asociación de Ganaderos Nuestra Señora del Perpetuo Socorro"/>
    <n v="1191743578001"/>
    <n v="25"/>
    <n v="125"/>
    <x v="0"/>
    <s v="Leche"/>
    <n v="2000"/>
    <s v="Litros"/>
    <n v="0"/>
    <s v="Litros"/>
    <s v="Operativo"/>
  </r>
  <r>
    <s v="Loja"/>
    <s v="Chaguarpamba"/>
    <s v="Santa Rufina"/>
    <x v="0"/>
    <n v="-3.842838"/>
    <n v="-79.750294999999994"/>
    <s v="CA241"/>
    <s v="Asociación de Participación Social Lozumbe"/>
    <n v="1191736725001"/>
    <n v="22"/>
    <n v="88"/>
    <x v="1"/>
    <s v="Maíz"/>
    <n v="800"/>
    <s v="Quintales"/>
    <n v="1000"/>
    <s v="Quintales"/>
    <s v="Operativo"/>
  </r>
  <r>
    <s v="Loja"/>
    <s v="Espíndola"/>
    <s v="El Airo"/>
    <x v="0"/>
    <n v="-4.5831949999999999"/>
    <n v="-79.427548999999999"/>
    <s v="CA242"/>
    <s v="Asociación de Productores de Café de Altura y Comercialización de Productos Agropecuarios el Airo - Aprocairo"/>
    <n v="1191723569001"/>
    <n v="80"/>
    <n v="120"/>
    <x v="1"/>
    <s v="Café"/>
    <n v="500"/>
    <s v="Quintales"/>
    <n v="500"/>
    <s v="Quintales"/>
    <s v="Operativo"/>
  </r>
  <r>
    <s v="Loja"/>
    <s v="Olmedo"/>
    <s v="Tingue"/>
    <x v="0"/>
    <n v="-3.9123960000000002"/>
    <n v="-79.579105999999996"/>
    <s v="CA243"/>
    <s v="Asociación de Productores Agropecuarios San Vicente de la Tingue Asovitingue Agropecuarios San Vicente de la Tingue Asovitingue Agropecuarios San Vicente de la Tingue-Asovitingue"/>
    <n v="1191754294001"/>
    <n v="14"/>
    <n v="102"/>
    <x v="0"/>
    <s v="Café"/>
    <n v="500"/>
    <s v="Quintales"/>
    <n v="500"/>
    <s v="Quintales"/>
    <s v="Operativo"/>
  </r>
  <r>
    <s v="Loja"/>
    <s v="Paltas"/>
    <s v="Guachanama"/>
    <x v="0"/>
    <n v="-4.0724619999999998"/>
    <n v="-79.833065000000005"/>
    <s v="CA244"/>
    <s v="Asociación de Campesinos Siempre Unidos Huertas"/>
    <n v="1191709299001"/>
    <n v="18"/>
    <n v="72"/>
    <x v="0"/>
    <s v="Maíz"/>
    <n v="800"/>
    <s v="Quintales"/>
    <n v="800"/>
    <s v="Quintales"/>
    <s v="Operativo"/>
  </r>
  <r>
    <s v="Loja"/>
    <s v="Pindal"/>
    <s v="Pindal"/>
    <x v="0"/>
    <n v="-4.136628"/>
    <n v="-80.116213000000002"/>
    <s v="CA245"/>
    <s v="Organización de Productores Agropecuarios Juntos por un Futuro Mejor"/>
    <n v="1191721302001"/>
    <n v="64"/>
    <n v="256"/>
    <x v="1"/>
    <s v="Maíz"/>
    <n v="50000"/>
    <s v="Quintales"/>
    <n v="50000"/>
    <s v="Quintales"/>
    <s v="Operativo"/>
  </r>
  <r>
    <s v="Loja"/>
    <s v="Puyango"/>
    <s v="Alamor"/>
    <x v="4"/>
    <n v="-3.9952572540157494"/>
    <n v="-80.035046620835928"/>
    <s v="CA246"/>
    <s v="Asociación de Productores Agropecuarios del Cantón Puyango"/>
    <n v="1792445973001"/>
    <n v="15"/>
    <n v="75"/>
    <x v="0"/>
    <s v="Bovinos"/>
    <n v="2000"/>
    <s v="Kilogramos"/>
    <n v="0"/>
    <s v="Kilogramos"/>
    <s v="Operativo"/>
  </r>
  <r>
    <s v="Loja"/>
    <s v="Puyango"/>
    <s v="El Limo"/>
    <x v="0"/>
    <n v="-3.9858959999999999"/>
    <n v="-80.136399999999995"/>
    <s v="CA247"/>
    <s v="Asociación de Productores Agropecuarios 27 de Junio"/>
    <n v="791743400001"/>
    <n v="21"/>
    <n v="84"/>
    <x v="1"/>
    <s v="Maíz"/>
    <n v="600"/>
    <s v="Quintales"/>
    <n v="600"/>
    <s v="Quintales"/>
    <s v="Operativo"/>
  </r>
  <r>
    <s v="Loja"/>
    <s v="Quilanga"/>
    <s v="Quilanga"/>
    <x v="0"/>
    <n v="-4.2998989999999999"/>
    <n v="-79.397970000000001"/>
    <s v="Ca248"/>
    <s v="Asociación de Producción Cafetalera del Sur Oriente de Loja Procafe"/>
    <n v="1191708144001"/>
    <n v="90"/>
    <n v="360"/>
    <x v="1"/>
    <s v="Café"/>
    <n v="5000"/>
    <s v="Quintales"/>
    <n v="2222"/>
    <s v="Quintales"/>
    <s v="Operativo"/>
  </r>
  <r>
    <s v="Loja"/>
    <s v="Saraguro"/>
    <s v="Saraguro"/>
    <x v="6"/>
    <n v="-3.6089577561467454"/>
    <n v="-79.252140076045109"/>
    <s v="CA249"/>
    <s v="Asociación Agroecológica Pachamama de la Comuna Kiskinshir"/>
    <n v="1191737039001"/>
    <n v="28"/>
    <n v="112"/>
    <x v="0"/>
    <s v="Cuy"/>
    <n v="500"/>
    <s v="Unidades"/>
    <n v="300"/>
    <s v="Unidades"/>
    <s v="Informe"/>
  </r>
  <r>
    <s v="Loja"/>
    <s v="Zapotillo"/>
    <s v="Limones"/>
    <x v="9"/>
    <n v="-4.3848534900000002"/>
    <n v="-80.354103480000006"/>
    <s v="CA250"/>
    <s v="Asociación 30 de Noviembre del Totumitos"/>
    <n v="1191734781001"/>
    <n v="23"/>
    <n v="80"/>
    <x v="0"/>
    <s v="Caprinos"/>
    <n v="1"/>
    <s v="Toneladas"/>
    <n v="1"/>
    <s v="Toneladas"/>
    <s v="Operativo"/>
  </r>
  <r>
    <s v="Loja"/>
    <s v="Zapotillo"/>
    <s v="Zapotillo"/>
    <x v="9"/>
    <n v="-4.3848534900000002"/>
    <n v="-80.354103480000006"/>
    <s v="CA251"/>
    <s v="Asociación de Productores Agroecológicos Garzaguachana"/>
    <n v="1191744159001"/>
    <n v="22"/>
    <n v="120"/>
    <x v="0"/>
    <s v="Caprinos"/>
    <n v="1"/>
    <s v="Toneladas"/>
    <n v="1"/>
    <s v="Toneladas"/>
    <s v="Informe"/>
  </r>
  <r>
    <s v="Loja"/>
    <s v="Zapotillo"/>
    <s v="Mangahurco"/>
    <x v="9"/>
    <n v="-4.0555625800000001"/>
    <n v="-80.310572239999999"/>
    <s v="CA252"/>
    <s v="Asociación de Productores Artesanales la Leonera"/>
    <n v="1191725588001"/>
    <n v="13"/>
    <n v="120"/>
    <x v="0"/>
    <s v="Caprinos"/>
    <n v="1"/>
    <s v="Toneladas"/>
    <n v="1"/>
    <s v="Toneladas"/>
    <s v="Operativo"/>
  </r>
  <r>
    <s v="Loja"/>
    <s v="Zapotillo"/>
    <s v="Limones"/>
    <x v="0"/>
    <n v="-4.0555625800000001"/>
    <n v="-80.310572239999999"/>
    <s v="CA253"/>
    <s v="Asociación de Capricultores de Zapotillo"/>
    <n v="1191739961001"/>
    <n v="250"/>
    <n v="1000"/>
    <x v="0"/>
    <s v="Maíz"/>
    <n v="600"/>
    <s v="Quintales"/>
    <n v="600"/>
    <s v="Quintales"/>
    <s v="Operativo"/>
  </r>
  <r>
    <s v="Loja"/>
    <s v="Zapotillo"/>
    <s v="Paletillas"/>
    <x v="0"/>
    <n v="-4.1645230756543334"/>
    <n v="-80.218644007324841"/>
    <s v="CA254"/>
    <s v="Asociación Sur Oeste Verde de Paletillas"/>
    <n v="1191743144001"/>
    <n v="33"/>
    <n v="132"/>
    <x v="0"/>
    <s v="Maíz"/>
    <n v="600"/>
    <s v="Quintales"/>
    <n v="600"/>
    <s v="Quintales"/>
    <s v="Informe"/>
  </r>
  <r>
    <s v="Los Ríos"/>
    <s v="Babahoyo"/>
    <s v="La Unión"/>
    <x v="4"/>
    <n v="-1.721347"/>
    <n v="-79.365870000000001"/>
    <s v="CA256"/>
    <s v="Cooperativa de Producción y Comercialización la Clementina, Trabajadores Propietarios Cooproclem"/>
    <n v="1792470374001"/>
    <n v="15"/>
    <n v="75"/>
    <x v="1"/>
    <s v="Bovinos"/>
    <n v="2000"/>
    <s v="Kilogramos"/>
    <n v="2000"/>
    <s v="Kilogramos"/>
    <s v="M. Planificación (Informe ambiguo)"/>
  </r>
  <r>
    <s v="Los Ríos"/>
    <s v="Buena Fe"/>
    <s v="Buena Fe"/>
    <x v="1"/>
    <n v="-0.55149000000000004"/>
    <n v="-79.373390999999998"/>
    <s v="CA257"/>
    <s v="Asociación de Ganaderos Patricia Pilar"/>
    <n v="1291739918001"/>
    <n v="25"/>
    <n v="125"/>
    <x v="1"/>
    <s v="Leche"/>
    <n v="2000"/>
    <s v="Litros"/>
    <n v="440"/>
    <s v="Litros"/>
    <s v="M. planificación"/>
  </r>
  <r>
    <s v="Los Ríos"/>
    <s v="Mocache"/>
    <s v="Mocache"/>
    <x v="0"/>
    <n v="-1.27905"/>
    <n v="-79.471791999999994"/>
    <s v="CA258"/>
    <s v="Asociación de Productores Agropecuarios San Gabriel Asosangab"/>
    <n v="1291753589001"/>
    <n v="20"/>
    <n v="80"/>
    <x v="0"/>
    <s v="Maíz"/>
    <n v="1500"/>
    <s v="Quintales"/>
    <n v="1500"/>
    <s v="Quintales"/>
    <s v="M. Planificación (Informe ambiguo)"/>
  </r>
  <r>
    <s v="Los Ríos"/>
    <s v="Vinces"/>
    <s v="Vinces"/>
    <x v="0"/>
    <n v="-1.310425"/>
    <n v="-79.509158999999997"/>
    <s v="CA259"/>
    <s v="Asociación el Producción Agrícola el Descanso"/>
    <n v="1291788005001"/>
    <n v="33"/>
    <n v="132"/>
    <x v="1"/>
    <s v="Maíz"/>
    <n v="2000"/>
    <s v="Quintales"/>
    <n v="2000"/>
    <s v="Quintales"/>
    <s v="M. Planificación (Informe ambiguo)"/>
  </r>
  <r>
    <s v="Los Ríos"/>
    <s v="Palenque"/>
    <s v="Palenque"/>
    <x v="2"/>
    <n v="-1.445125"/>
    <n v="-79.764596999999995"/>
    <s v="CA260"/>
    <s v="Asociación de Egresados y Profesionales de Apoyo al Desarrollo Integral de Los Ríos"/>
    <n v="1291747074001"/>
    <n v="160"/>
    <s v="-"/>
    <x v="1"/>
    <s v="Plátano"/>
    <m/>
    <s v=""/>
    <m/>
    <s v=""/>
    <s v="M. Planificación (Informe ambiguo)"/>
  </r>
  <r>
    <s v="Los Ríos"/>
    <s v="Palenque"/>
    <s v="Palenque"/>
    <x v="4"/>
    <n v="-1.4244559999999999"/>
    <n v="-79.753900999999999"/>
    <s v="CA261"/>
    <s v="Asociación Agrícola Ganadera de Palenque"/>
    <n v="1291742358001"/>
    <n v="15"/>
    <n v="75"/>
    <x v="0"/>
    <s v="Bovinos"/>
    <n v="2000"/>
    <s v="Kilogramos"/>
    <n v="0"/>
    <s v="Kilogramos"/>
    <s v="M. planificación"/>
  </r>
  <r>
    <s v="Los Ríos"/>
    <s v="Palenque"/>
    <s v="Palenque"/>
    <x v="0"/>
    <n v="-1.4466851589704939"/>
    <n v="-79.747058917702219"/>
    <s v="CA262"/>
    <s v="Asociación Agropecuaria 30 de Marzo"/>
    <n v="1291732077001"/>
    <n v="76"/>
    <n v="250"/>
    <x v="0"/>
    <s v="Maíz"/>
    <n v="5000"/>
    <s v="Quintales"/>
    <n v="4400"/>
    <s v="Quintales"/>
    <s v="Operativo"/>
  </r>
  <r>
    <s v="Los Ríos"/>
    <s v="Pueblo Viejo"/>
    <s v="Puerto Pechiche"/>
    <x v="0"/>
    <n v="-1.448237"/>
    <n v="-79.558329000000001"/>
    <s v="CA263"/>
    <s v="Asociación Agrícola el Progreso las Guaijas"/>
    <n v="1291714273001"/>
    <n v="42"/>
    <n v="168"/>
    <x v="1"/>
    <s v="Maíz"/>
    <n v="2500"/>
    <s v="Quintales"/>
    <n v="2500"/>
    <s v="Quintales"/>
    <s v="Operativo"/>
  </r>
  <r>
    <s v="Los Ríos"/>
    <s v="Pueblo Viejo"/>
    <s v="Puerto Pechiche"/>
    <x v="0"/>
    <n v="-1.4731669999999999"/>
    <n v="-79.542527000000007"/>
    <s v="CA264"/>
    <s v="Asociación de Montubios Autónomos el Roble"/>
    <n v="1291729165001"/>
    <n v="44"/>
    <n v="176"/>
    <x v="1"/>
    <s v="Maíz"/>
    <n v="1500"/>
    <s v="Quintales"/>
    <n v="1500"/>
    <s v="Quintales"/>
    <s v="Operativo"/>
  </r>
  <r>
    <s v="Los Ríos"/>
    <s v="Urdaneta"/>
    <s v="Ricaurte"/>
    <x v="0"/>
    <n v="-1.5907119999999999"/>
    <n v="-79.393692999999999"/>
    <s v="CA265"/>
    <s v="Asociación de Campesinos de Desarrollo Integral Pijullo"/>
    <n v="1291730112001"/>
    <n v="94"/>
    <n v="376"/>
    <x v="1"/>
    <s v="Maíz"/>
    <n v="1000"/>
    <s v="Toneladas"/>
    <n v="727"/>
    <s v="Toneladas"/>
    <s v="Operativo"/>
  </r>
  <r>
    <s v="Los Ríos"/>
    <s v="Ventanas"/>
    <s v="Zapotal"/>
    <x v="0"/>
    <n v="-1.3656870000000001"/>
    <n v="-79.440302000000003"/>
    <s v="CA266"/>
    <s v="Comité de Desarrollo Comunitario 12 de Octubre"/>
    <n v="1291753538001"/>
    <n v="95"/>
    <n v="380"/>
    <x v="0"/>
    <s v="Maíz"/>
    <n v="1000"/>
    <s v="Quintales"/>
    <n v="1000"/>
    <s v="Quintales"/>
    <s v="Operativo"/>
  </r>
  <r>
    <s v="Los Ríos"/>
    <s v="Ventanas"/>
    <s v="El Laurel"/>
    <x v="0"/>
    <n v="-1.427419"/>
    <n v="-79.464425000000006"/>
    <s v="CA267"/>
    <s v="Comité de Desarrollo Comunitario Acción Mutua"/>
    <n v="1291719119001"/>
    <n v="28"/>
    <n v="112"/>
    <x v="0"/>
    <s v="Maíz"/>
    <n v="1200"/>
    <s v="Quintales"/>
    <n v="1200"/>
    <s v="Quintales"/>
    <s v="Informe"/>
  </r>
  <r>
    <s v="Los Ríos"/>
    <s v="Ventanas"/>
    <s v="Ventanas"/>
    <x v="0"/>
    <n v="-1.419613"/>
    <n v="-79.478213999999994"/>
    <s v="CA268"/>
    <s v="Asociación de Desarrollo Comunitario Fe y Esperanza"/>
    <n v="1291719666001"/>
    <n v="24"/>
    <n v="96"/>
    <x v="1"/>
    <s v="Maíz"/>
    <n v="1000"/>
    <s v="Quintales"/>
    <n v="1000"/>
    <s v="Quintales"/>
    <s v="Operativo"/>
  </r>
  <r>
    <s v="Los Ríos"/>
    <s v="Ventanas"/>
    <s v="Zapotal"/>
    <x v="0"/>
    <n v="-1.313634"/>
    <n v="-79.438924"/>
    <s v="CA269"/>
    <s v="Asociación de Agricultores Comunitarios Agrícolas 23 de Marzo"/>
    <n v="1291714257001"/>
    <n v="33"/>
    <n v="132"/>
    <x v="0"/>
    <s v="Maíz"/>
    <n v="1000"/>
    <s v="Quintales"/>
    <n v="1000"/>
    <s v="Quintales"/>
    <s v="Operativo"/>
  </r>
  <r>
    <s v="Los Ríos"/>
    <s v="Mocache"/>
    <s v="Mocache"/>
    <x v="0"/>
    <n v="-1.314397"/>
    <n v="-79.473423999999994"/>
    <s v="CA270"/>
    <s v="Asociación de Productores Agrícola Nuevo Amanecer"/>
    <n v="1291729742001"/>
    <n v="22"/>
    <n v="88"/>
    <x v="0"/>
    <s v="Maíz"/>
    <n v="1000"/>
    <s v="Quintales"/>
    <n v="1000"/>
    <s v="Quintales"/>
    <s v="Operativo"/>
  </r>
  <r>
    <s v="Los Ríos"/>
    <s v="Ventanas"/>
    <s v="Zapotal"/>
    <x v="0"/>
    <n v="-1.4441390000000001"/>
    <n v="-79.475538"/>
    <s v="CA271"/>
    <s v="Federación Provincial de Organizaciones Comunitarias Tierra Fértil"/>
    <n v="1291713358001"/>
    <n v="150"/>
    <n v="600"/>
    <x v="0"/>
    <s v="Maíz"/>
    <n v="5000"/>
    <s v="Quintales"/>
    <n v="5000"/>
    <s v="Quintales"/>
    <s v="Informe"/>
  </r>
  <r>
    <s v="Los Ríos"/>
    <s v="Ventanas"/>
    <s v="Zapotal"/>
    <x v="0"/>
    <n v="-1.3561970000000001"/>
    <n v="-79.483563000000004"/>
    <s v="CA272"/>
    <s v="Corporación de Maiceros Ecuador Productivo"/>
    <n v="1291729815001"/>
    <n v="129"/>
    <n v="516"/>
    <x v="0"/>
    <s v="Maíz"/>
    <n v="4000"/>
    <s v="Quintales"/>
    <n v="8500"/>
    <s v="Quintales"/>
    <s v="Informe"/>
  </r>
  <r>
    <s v="Los Ríos"/>
    <s v="Ventanas"/>
    <s v="Zapotal"/>
    <x v="0"/>
    <n v="-1.376066"/>
    <n v="-79.470716999999993"/>
    <s v="CA273"/>
    <s v="Asociación de Productores Agropecuarios 30 de enero"/>
    <n v="1291743117001"/>
    <n v="44"/>
    <n v="176"/>
    <x v="0"/>
    <s v="Maíz"/>
    <n v="2000"/>
    <s v="Quintales"/>
    <n v="2000"/>
    <s v="Quintales"/>
    <s v="Operativo"/>
  </r>
  <r>
    <s v="Los Ríos"/>
    <s v="Ventanas"/>
    <s v="Zapotal"/>
    <x v="0"/>
    <n v="-1.4441390000000001"/>
    <n v="-79.475538"/>
    <s v="CA274"/>
    <s v="Federación Provincial de Organizaciones Comunitarias Tierra Fértil"/>
    <n v="1291713358001"/>
    <n v="150"/>
    <n v="750"/>
    <x v="0"/>
    <s v="Maíz"/>
    <n v="5000"/>
    <s v="Quintales"/>
    <n v="5000"/>
    <s v="Quintales"/>
    <s v="Operativo"/>
  </r>
  <r>
    <s v="Los Ríos"/>
    <s v="Ventanas"/>
    <s v="Zapotal"/>
    <x v="0"/>
    <n v="-1.350338"/>
    <n v="-79.483393000000007"/>
    <s v="CA275"/>
    <s v="Asociación de Producción Integral 6 de Octubre"/>
    <n v="1291720125001"/>
    <n v="54"/>
    <n v="224"/>
    <x v="0"/>
    <s v="Maíz"/>
    <n v="1000"/>
    <s v="Quintales"/>
    <n v="1000"/>
    <s v="Quintales"/>
    <s v="Operativo"/>
  </r>
  <r>
    <s v="Los Ríos"/>
    <s v="Ventanas"/>
    <s v="Ventanas"/>
    <x v="0"/>
    <n v="-1.40892"/>
    <n v="-79.459809000000007"/>
    <s v="CA276"/>
    <s v="Asociación de Productores Autónomos Luz y Vida"/>
    <n v="1291737982001"/>
    <n v="44"/>
    <n v="176"/>
    <x v="1"/>
    <s v="Maíz"/>
    <n v="5000"/>
    <s v="Quintales"/>
    <n v="5000"/>
    <s v="Quintales"/>
    <s v="Operativo"/>
  </r>
  <r>
    <s v="Los Ríos"/>
    <s v="Vinces"/>
    <s v="Antonio Sotomayor"/>
    <x v="8"/>
    <n v="-1.678536"/>
    <n v="-79.759308000000004"/>
    <s v="CA277"/>
    <s v="Asociación de Producción Agrícola 6 de Octubre Asoproagroc"/>
    <n v="992935979001"/>
    <n v="153"/>
    <s v="-"/>
    <x v="1"/>
    <s v="Arroz"/>
    <n v="5000"/>
    <s v="Quintales"/>
    <n v="5000"/>
    <s v="Quintales"/>
    <s v="Operativo"/>
  </r>
  <r>
    <s v="Los Ríos"/>
    <s v="Vinces"/>
    <s v="Vinces"/>
    <x v="4"/>
    <n v="-1.5498130000000001"/>
    <n v="-79.771456000000001"/>
    <s v="CA278"/>
    <s v="Asociación de Ganaderos Nueve de Diciembre"/>
    <n v="1291723426001"/>
    <n v="15"/>
    <n v="75"/>
    <x v="1"/>
    <s v="Bovinos"/>
    <n v="2000"/>
    <s v="Kilogramos"/>
    <n v="0"/>
    <s v="Kilogramos"/>
    <s v="M. planificación"/>
  </r>
  <r>
    <s v="Los Ríos"/>
    <s v="Vinces"/>
    <s v="Vinces"/>
    <x v="1"/>
    <n v="-1.5702879999999999"/>
    <n v="-79.764632000000006"/>
    <s v="CA279"/>
    <s v="Asociación de Ganaderos Nueve de Diciembre"/>
    <n v="1291723426001"/>
    <n v="25"/>
    <n v="125"/>
    <x v="1"/>
    <s v="Leche"/>
    <n v="2000"/>
    <s v="Litros"/>
    <n v="733.33333333333337"/>
    <s v="Litros"/>
    <s v="M. planificación"/>
  </r>
  <r>
    <s v="Los Ríos"/>
    <s v="Vinces"/>
    <s v="Vinces"/>
    <x v="0"/>
    <n v="-1.5539940000000001"/>
    <n v="-79.756208999999998"/>
    <s v="CA280"/>
    <s v="Corporación de Organizaciones Campesinas &quot;La Pepa de Oro&quot;"/>
    <n v="1291715466001"/>
    <n v="125"/>
    <n v="500"/>
    <x v="1"/>
    <s v="Cacao"/>
    <n v="1000"/>
    <s v="Quintales"/>
    <n v="845"/>
    <s v="Quintales"/>
    <s v="M. planificación"/>
  </r>
  <r>
    <s v="Manabí"/>
    <s v="24 De Mayo"/>
    <s v="Sixto Duran Ballén"/>
    <x v="0"/>
    <n v="-1.5029220000000001"/>
    <n v="-80.325608000000003"/>
    <s v="CA281"/>
    <s v="Asociación de Achioteros de Manabí Asoam"/>
    <n v="1391823037001"/>
    <n v="99"/>
    <n v="300"/>
    <x v="0"/>
    <s v="Achiote"/>
    <n v="1000"/>
    <s v="Quintales"/>
    <n v="500"/>
    <s v="Quintales"/>
    <s v="Informe"/>
  </r>
  <r>
    <s v="Manabí"/>
    <s v="24 De Mayo"/>
    <s v="Noboa"/>
    <x v="0"/>
    <n v="-1.409198"/>
    <n v="-80.395825000000002"/>
    <s v="CA282"/>
    <s v="Asociación de Producción Industrial Cafeteros de Manabí &quot;Asproincam&quot;"/>
    <n v="1391841000001"/>
    <n v="162"/>
    <n v="500"/>
    <x v="1"/>
    <s v="Café"/>
    <n v="400"/>
    <s v="Quintales"/>
    <n v="300"/>
    <s v="Quintales"/>
    <s v="Operativo"/>
  </r>
  <r>
    <s v="Manabí"/>
    <s v="24 De Mayo"/>
    <s v="Noboa"/>
    <x v="2"/>
    <n v="-1.5068429999999999"/>
    <n v="-80.368899999999996"/>
    <s v="CA283"/>
    <s v="Corporación de Jóvenes Emprendedores de Manabí"/>
    <n v="1391877099001"/>
    <n v="55"/>
    <n v="150"/>
    <x v="1"/>
    <s v="Frutales"/>
    <n v="10"/>
    <s v="Toneladas"/>
    <n v="0.1"/>
    <s v="Toneladas"/>
    <s v="Informe"/>
  </r>
  <r>
    <s v="Manabí"/>
    <s v="24 De Mayo"/>
    <s v="Bellavista"/>
    <x v="6"/>
    <n v="-1.3492679999999999"/>
    <n v="-80.300923999999995"/>
    <s v="CA284"/>
    <s v="Asociación de Productores de Gallinas Criollas la Guinea"/>
    <n v="1391751613001"/>
    <n v="77"/>
    <n v="150"/>
    <x v="0"/>
    <s v="Avícola"/>
    <m/>
    <s v=""/>
    <m/>
    <s v=""/>
    <s v="Operativo"/>
  </r>
  <r>
    <s v="Manabí"/>
    <s v="24 De Mayo"/>
    <s v="Sixto Duran Ballén"/>
    <x v="0"/>
    <n v="-1.5029220000000001"/>
    <n v="-80.325608000000003"/>
    <s v="CA285"/>
    <s v="Asociación de Achioteros de Manabí Asoam"/>
    <n v="1391823037001"/>
    <n v="60"/>
    <n v="300"/>
    <x v="1"/>
    <s v="Achiote"/>
    <m/>
    <s v=""/>
    <m/>
    <s v=""/>
    <s v="Informe"/>
  </r>
  <r>
    <s v="Manabí"/>
    <s v="24 De Mayo"/>
    <s v="Noboa"/>
    <x v="10"/>
    <n v="-1.4094169999999999"/>
    <n v="-80.395236999999995"/>
    <s v="CA286"/>
    <s v="Asociación de Producción Industrial Cafeteros de Manabí &quot;Asproincam&quot;"/>
    <n v="1391841000001"/>
    <n v="70"/>
    <n v="570"/>
    <x v="1"/>
    <s v="Café"/>
    <n v="2750"/>
    <s v="Quintales"/>
    <n v="2750"/>
    <s v="Quintales"/>
    <s v="Operativo"/>
  </r>
  <r>
    <s v="Manabí"/>
    <s v="Bolívar"/>
    <s v="Calceta"/>
    <x v="4"/>
    <n v="-0.85144399999999998"/>
    <n v="-80.176074999999997"/>
    <s v="CA287"/>
    <s v="Asociación de Ganaderos del Cantón Bolívar"/>
    <n v="1391728468001"/>
    <n v="15"/>
    <n v="75"/>
    <x v="0"/>
    <s v="Bovino"/>
    <n v="2000"/>
    <s v="Kilogramos"/>
    <n v="0"/>
    <s v="Kilogramos"/>
    <s v="Operativo"/>
  </r>
  <r>
    <s v="Manabí"/>
    <s v="Bolívar"/>
    <s v="Calceta"/>
    <x v="0"/>
    <n v="-0.83468500000000001"/>
    <n v="-80.155407999999994"/>
    <s v="CA288"/>
    <s v="Corporación Fortaleza del Valle"/>
    <n v="1391763964001"/>
    <n v="930"/>
    <n v="4650"/>
    <x v="1"/>
    <s v="Cacao"/>
    <n v="1000"/>
    <s v="Toneladas"/>
    <n v="1700"/>
    <s v="Toneladas"/>
    <s v="Operativo"/>
  </r>
  <r>
    <s v="Manabí"/>
    <s v="Bolívar"/>
    <s v="Calceta"/>
    <x v="1"/>
    <n v="-0.851186"/>
    <n v="-80.175983000000002"/>
    <s v="CA289"/>
    <s v="Asociación de Ganaderos del Cantón Bolívar."/>
    <n v="1391728468001"/>
    <n v="60"/>
    <n v="120"/>
    <x v="0"/>
    <s v="Leche"/>
    <n v="2000"/>
    <s v="Litros"/>
    <n v="0"/>
    <s v="Litros"/>
    <s v="Operativo"/>
  </r>
  <r>
    <s v="Manabí"/>
    <s v="Chone"/>
    <s v="Boyacá"/>
    <x v="4"/>
    <n v="-0.56469999999999998"/>
    <n v="-80.175039999999996"/>
    <s v="CA290"/>
    <s v="Cooperativa de Producción Agropecuaria Francisco Eloy Verá Marcillo Ltda."/>
    <n v="1391750234001"/>
    <n v="15"/>
    <n v="75"/>
    <x v="1"/>
    <s v="Bovinos"/>
    <n v="2000"/>
    <s v="Kilogramos"/>
    <n v="0"/>
    <s v="Kilogramos"/>
    <s v="Operativo"/>
  </r>
  <r>
    <s v="Manabí"/>
    <s v="Chone"/>
    <s v="Chone"/>
    <x v="4"/>
    <n v="-0.65724800000000005"/>
    <n v="-80.040970999999999"/>
    <s v="CA291"/>
    <s v="Corporación de Ganaderos de Manabí"/>
    <n v="1391738293001"/>
    <n v="15"/>
    <n v="75"/>
    <x v="1"/>
    <s v="Bovinos"/>
    <n v="2000"/>
    <s v="Kilogramos"/>
    <n v="2000"/>
    <s v="Kilogramos"/>
    <s v="Operativo"/>
  </r>
  <r>
    <s v="Manabí"/>
    <s v="Chone"/>
    <s v="Convento"/>
    <x v="4"/>
    <n v="-0.27698899999999999"/>
    <n v="-80.036871000000005"/>
    <s v="CA292"/>
    <s v="Asociación de Ganaderos Hilarión Mendoza Robles"/>
    <n v="1391753225001"/>
    <n v="15"/>
    <n v="75"/>
    <x v="0"/>
    <s v="Bovinos"/>
    <n v="2000"/>
    <s v="Kilogramos"/>
    <n v="0"/>
    <s v="Kilogramos"/>
    <s v="Informe"/>
  </r>
  <r>
    <s v="Manabí"/>
    <s v="Chone"/>
    <s v="Eloy Alfaro"/>
    <x v="4"/>
    <n v="-0.40961599999999998"/>
    <n v="-80.080003000000005"/>
    <s v="CA293"/>
    <s v="Asociación de Ganaderos Eloy Alfaro"/>
    <n v="1391754426001"/>
    <n v="15"/>
    <n v="75"/>
    <x v="1"/>
    <s v="Bovinos"/>
    <n v="2000"/>
    <s v="Kilogramos"/>
    <n v="2000"/>
    <s v="Kilogramos"/>
    <s v="Operativo"/>
  </r>
  <r>
    <s v="Manabí"/>
    <s v="Chone"/>
    <s v="Convento"/>
    <x v="1"/>
    <n v="-0.289825"/>
    <n v="-80.033051"/>
    <s v="CA294"/>
    <s v="Asociación de Ganaderos Convento"/>
    <n v="1391751613001"/>
    <n v="75"/>
    <n v="375"/>
    <x v="0"/>
    <s v="Leche"/>
    <n v="3000"/>
    <s v="Litros"/>
    <n v="0"/>
    <s v="Litros"/>
    <s v="M. planificación"/>
  </r>
  <r>
    <s v="Manabí"/>
    <s v="Chone"/>
    <s v="Canuto"/>
    <x v="1"/>
    <n v="-0.80064199999999996"/>
    <n v="-80.130391000000003"/>
    <s v="CA295"/>
    <s v="Asociación de Ganaderos de Canuto"/>
    <n v="1391773730001"/>
    <n v="25"/>
    <n v="125"/>
    <x v="0"/>
    <s v="Leche"/>
    <n v="2000"/>
    <s v="Litros"/>
    <n v="0"/>
    <s v="Litros"/>
    <s v="Operativo"/>
  </r>
  <r>
    <s v="Manabí"/>
    <s v="Chone"/>
    <s v="Chone"/>
    <x v="1"/>
    <n v="-0.699492"/>
    <n v="-80.113849999999999"/>
    <s v="CA296"/>
    <s v="Cooperativa de Producción Agropecuaria Chone Ltda."/>
    <n v="1390079172001"/>
    <n v="25"/>
    <n v="125"/>
    <x v="1"/>
    <s v="Leche"/>
    <n v="2000"/>
    <s v="Litros"/>
    <n v="273.73333333333335"/>
    <s v="Litros"/>
    <s v="Operativo"/>
  </r>
  <r>
    <s v="Manabí"/>
    <s v="Chone"/>
    <s v="San Antonio"/>
    <x v="0"/>
    <n v="-0.671574"/>
    <n v="-80.252215000000007"/>
    <s v="CA297"/>
    <s v="Comuna Barquero"/>
    <n v="1391770553001"/>
    <n v="90"/>
    <n v="360"/>
    <x v="1"/>
    <s v="Maíz"/>
    <n v="2500"/>
    <s v="Quintales"/>
    <n v="6580"/>
    <s v="Quintales"/>
    <s v="Operativo"/>
  </r>
  <r>
    <s v="Manabí"/>
    <s v="Chone"/>
    <s v="Convento"/>
    <x v="1"/>
    <n v="-0.28989700000000002"/>
    <n v="-80.032990999999996"/>
    <s v="CA298"/>
    <s v="Asociación de Ganaderos Convento"/>
    <n v="1391751613001"/>
    <n v="27"/>
    <n v="135"/>
    <x v="0"/>
    <s v="Leche"/>
    <n v="2007500"/>
    <s v="Litros"/>
    <n v="2160000"/>
    <s v="Litros"/>
    <s v="Operativo"/>
  </r>
  <r>
    <s v="Manabí"/>
    <s v="El Carmen"/>
    <s v="El Carmen"/>
    <x v="4"/>
    <n v="-0.49164200000000002"/>
    <n v="-79.631591999999998"/>
    <s v="CA299"/>
    <s v="Asogro Asociación de Ganaderos Río de Oro"/>
    <n v="1391821441001"/>
    <n v="15"/>
    <n v="75"/>
    <x v="0"/>
    <s v="Bovinos"/>
    <n v="2000"/>
    <s v="Kilogramos"/>
    <n v="0"/>
    <s v="Kilogramos"/>
    <s v="Operativo"/>
  </r>
  <r>
    <s v="Manabí"/>
    <s v="El Carmen"/>
    <s v="El Carmen"/>
    <x v="4"/>
    <n v="-0.28404699999999999"/>
    <n v="-79.449207000000001"/>
    <s v="CA300"/>
    <s v="Asociación de Criadores de Ganado Virgen del Carmen"/>
    <n v="1391792182001"/>
    <n v="15"/>
    <n v="75"/>
    <x v="0"/>
    <s v="Bovinos"/>
    <n v="2000"/>
    <s v="Kilogramos"/>
    <n v="2000"/>
    <s v="Kilogramos"/>
    <s v="Operativo"/>
  </r>
  <r>
    <s v="Manabí"/>
    <s v="El Carmen"/>
    <s v="San Pedro de Suma"/>
    <x v="4"/>
    <n v="-0.113242"/>
    <n v="-79.607296000000005"/>
    <s v="CA301"/>
    <s v="Asociación Agropecuaria Puerto Nuevo"/>
    <n v="1391789963001"/>
    <n v="15"/>
    <n v="75"/>
    <x v="0"/>
    <s v="Bovinos"/>
    <n v="2000"/>
    <s v="Kilogramos"/>
    <n v="0"/>
    <s v="Kilogramos"/>
    <s v="Operativo"/>
  </r>
  <r>
    <s v="Manabí"/>
    <s v="El Carmen"/>
    <s v="El Carmen"/>
    <x v="1"/>
    <n v="-0.40187299999999998"/>
    <n v="-79.626872000000006"/>
    <s v="CA302"/>
    <s v="Asociación de Ganaderos Flor de Manabí"/>
    <n v="1391829477001"/>
    <n v="25"/>
    <n v="125"/>
    <x v="1"/>
    <s v="Leche"/>
    <n v="2000"/>
    <s v="Litros"/>
    <n v="1233.2633333333333"/>
    <s v="Litros"/>
    <s v="Operativo"/>
  </r>
  <r>
    <s v="Manabí"/>
    <s v="El Carmen"/>
    <s v="El Carmen"/>
    <x v="0"/>
    <n v="-0.24202499999999999"/>
    <n v="-79.411665999999997"/>
    <s v="CA303"/>
    <s v="Asociación de Trabajadores Autónomos Las Delicias"/>
    <n v="2390003342001"/>
    <n v="53"/>
    <n v="318"/>
    <x v="1"/>
    <s v="Cacao"/>
    <n v="202"/>
    <s v="Quintales"/>
    <n v="202"/>
    <s v="Quintales"/>
    <s v="Operativo"/>
  </r>
  <r>
    <s v="Manabí"/>
    <s v="El Carmen"/>
    <s v="Paraíso La 14"/>
    <x v="0"/>
    <n v="-0.63053300000000001"/>
    <n v="-79.532510000000002"/>
    <s v="CA304"/>
    <s v="Asociación de Desarrollo Comunitario Carlos Julio Arosemena"/>
    <n v="2390006112001"/>
    <n v="33"/>
    <n v="132"/>
    <x v="0"/>
    <s v="Maíz"/>
    <n v="2500"/>
    <s v="Quintales"/>
    <n v="1100"/>
    <s v="Quintales"/>
    <s v="Operativo"/>
  </r>
  <r>
    <s v="Manabí"/>
    <s v="El Carmen"/>
    <s v="El Carmen"/>
    <x v="0"/>
    <n v="-0.33218900000000001"/>
    <n v="-79.450785999999994"/>
    <s v="CA305"/>
    <s v="Asociación Regional de Producción y Comercialización de Plátano El Carmen-Arporcplat"/>
    <n v="1391775954001"/>
    <n v="108"/>
    <n v="432"/>
    <x v="1"/>
    <s v="Plátano"/>
    <n v="22"/>
    <s v="Toneladas"/>
    <n v="22"/>
    <s v="Toneladas"/>
    <s v="Operativo"/>
  </r>
  <r>
    <s v="Manabí"/>
    <s v="El Carmen"/>
    <s v="El Carmen"/>
    <x v="0"/>
    <n v="-0.303925"/>
    <n v="-79.538450999999995"/>
    <s v="CA306"/>
    <s v="Asociación de Productores de Plátano Orgánico Barraganete y de la Raíz"/>
    <n v="2390004381001"/>
    <n v="38"/>
    <n v="152"/>
    <x v="1"/>
    <s v="Plátano"/>
    <n v="22"/>
    <s v="Toneladas"/>
    <n v="22"/>
    <s v="Toneladas"/>
    <s v="Operativo"/>
  </r>
  <r>
    <s v="Manabí"/>
    <s v="El Carmen"/>
    <s v="El Carmen"/>
    <x v="0"/>
    <n v="-0.45701700000000001"/>
    <n v="-79.526236999999995"/>
    <s v="CA307"/>
    <s v="Corporación de Productores Industrializadores Agrícola Sumita Palmita Corpicsupal"/>
    <n v="2390003849001"/>
    <n v="127"/>
    <n v="508"/>
    <x v="1"/>
    <s v="Plátano"/>
    <n v="22"/>
    <s v="Toneladas"/>
    <n v="22"/>
    <s v="Toneladas"/>
    <s v="Operativo"/>
  </r>
  <r>
    <s v="Manabí"/>
    <s v="El Carmen"/>
    <s v="El Carmen"/>
    <x v="0"/>
    <n v="-0.35350100000000001"/>
    <n v="-79.473358000000005"/>
    <s v="CA308"/>
    <s v="Asociación de Productores y Comercialización Agropecuaria Luz del Carmen"/>
    <n v="1390120385001"/>
    <n v="66"/>
    <n v="264"/>
    <x v="1"/>
    <s v="Plátano"/>
    <n v="22"/>
    <s v="Toneladas"/>
    <n v="22"/>
    <s v="Toneladas"/>
    <s v="Operativo"/>
  </r>
  <r>
    <s v="Manabí"/>
    <s v="El Carmen"/>
    <s v="El Carmen"/>
    <x v="0"/>
    <n v="-0.280912"/>
    <n v="-79.457835000000003"/>
    <s v="CA309"/>
    <s v="Asociación Agropecuaria San Vicente de Armadillo"/>
    <n v="1391781814001"/>
    <n v="42"/>
    <n v="168"/>
    <x v="0"/>
    <s v="Plátano"/>
    <n v="22"/>
    <s v="Toneladas"/>
    <n v="22"/>
    <s v="Toneladas"/>
    <s v="Operativo"/>
  </r>
  <r>
    <s v="Manabí"/>
    <s v="El Carmen"/>
    <s v="El Carmen"/>
    <x v="0"/>
    <n v="-0.36617899999999998"/>
    <n v="-79.574865000000003"/>
    <s v="CA310"/>
    <s v="Asociación de Agricultores San Ramon de Tigrillo"/>
    <n v="1792166012001"/>
    <n v="60"/>
    <n v="300"/>
    <x v="0"/>
    <s v="Plátano"/>
    <n v="720"/>
    <s v="Toneladas"/>
    <n v="736"/>
    <s v="Toneladas"/>
    <s v="Operativo"/>
  </r>
  <r>
    <s v="Manabí"/>
    <s v="El Carmen"/>
    <s v="El Carmen"/>
    <x v="0"/>
    <n v="-0.52060899999999999"/>
    <n v="-79.507744000000002"/>
    <s v="CA311"/>
    <s v="Corporación Agropecuaria de Pequeños Agricultores Manga del Cura Capamc"/>
    <n v="179213677001"/>
    <n v="140"/>
    <n v="700"/>
    <x v="1"/>
    <s v="Cacao"/>
    <n v="400"/>
    <s v="Toneladas"/>
    <n v="6270"/>
    <s v="Toneladas"/>
    <s v="Operativo"/>
  </r>
  <r>
    <s v="Manabí"/>
    <s v="El Carmen"/>
    <s v="El Carmen"/>
    <x v="0"/>
    <n v="-0.27031300000000003"/>
    <n v="-79.467104000000006"/>
    <s v="CA312"/>
    <s v="Corporación de Productores, Industrializadores y Comercializadores Agrícola Sumita Palmita Corpicsupal"/>
    <n v="2390003849001"/>
    <n v="42"/>
    <n v="210"/>
    <x v="1"/>
    <s v="Plátano"/>
    <n v="5500"/>
    <s v="Toneladas"/>
    <n v="3575"/>
    <s v="Toneladas"/>
    <s v="Operativo"/>
  </r>
  <r>
    <s v="Manabí"/>
    <s v="El Carmen"/>
    <s v="El Carmen"/>
    <x v="1"/>
    <n v="-0.40187299999999998"/>
    <n v="-79.626872000000006"/>
    <s v="CA313"/>
    <s v="Asociación de Ganaderos Flor de Manabí"/>
    <n v="1391829477001"/>
    <n v="25"/>
    <n v="125"/>
    <x v="1"/>
    <s v="Leche"/>
    <n v="2000"/>
    <s v="Litros"/>
    <n v="1233.2633333333333"/>
    <s v="Litros"/>
    <s v="Operativo"/>
  </r>
  <r>
    <s v="Manabí"/>
    <s v="Flavio Alfaro"/>
    <s v="Flavio Alfaro"/>
    <x v="4"/>
    <n v="-0.409827"/>
    <n v="-79.943963999999994"/>
    <s v="CA314"/>
    <s v="Asociación de Ganaderos del Cantón Flavio Alfaro"/>
    <n v="1390148948001"/>
    <n v="15"/>
    <n v="75"/>
    <x v="0"/>
    <s v="Bovinos"/>
    <n v="2000"/>
    <s v="Kilogramos"/>
    <n v="0"/>
    <s v="Kilogramos"/>
    <s v="Operativo"/>
  </r>
  <r>
    <s v="Manabí"/>
    <s v="Flavio Alfaro"/>
    <s v="San Francisco de Novillo"/>
    <x v="4"/>
    <n v="-0.22300700000000001"/>
    <n v="-79.845720999999998"/>
    <s v="Ca315"/>
    <s v="Asociación de Ganaderos San Francisco de Novillo"/>
    <n v="1391767110001"/>
    <n v="15"/>
    <n v="75"/>
    <x v="1"/>
    <s v="Bovinos"/>
    <n v="2000"/>
    <s v="Kilogramos"/>
    <n v="2000"/>
    <s v="Kilogramos"/>
    <s v="Operativo"/>
  </r>
  <r>
    <s v="Manabí"/>
    <s v="Flavio Alfaro"/>
    <s v="Flavio Alfaro"/>
    <x v="0"/>
    <n v="-0.39521000000000001"/>
    <n v="-79.914119999999997"/>
    <s v="CA316"/>
    <s v="Fundación el Nuevo Amanecer de Los Campesinos de Flavio Alfaro Fenacfa"/>
    <n v="1391733356001"/>
    <n v="22"/>
    <n v="110"/>
    <x v="0"/>
    <s v="Cacao"/>
    <n v="40"/>
    <s v="Toneladas"/>
    <n v="240"/>
    <s v="Toneladas"/>
    <s v="Operativo"/>
  </r>
  <r>
    <s v="Manabí"/>
    <s v="Flavio Alfaro"/>
    <s v="Zapallo"/>
    <x v="1"/>
    <n v="-0.468725"/>
    <n v="-79.986385999999996"/>
    <s v="CA317"/>
    <s v="Asociación Agropecuaria Zapallito &quot;Asogrozap&quot;"/>
    <n v="1391823916001"/>
    <n v="25"/>
    <n v="125"/>
    <x v="0"/>
    <s v="Leche"/>
    <n v="2000"/>
    <s v="Litros"/>
    <n v="0"/>
    <s v="Litros"/>
    <s v="Operativo"/>
  </r>
  <r>
    <s v="Manabí"/>
    <s v="Flavio Alfaro"/>
    <s v="San Francisco de Novillo"/>
    <x v="1"/>
    <n v="-0.223107"/>
    <n v="-79.845821000000001"/>
    <s v="CA318"/>
    <s v="Asociación de Productores San Francisco de Novillo"/>
    <n v="1391763549001"/>
    <n v="25"/>
    <n v="125"/>
    <x v="0"/>
    <s v="Leche"/>
    <n v="2000"/>
    <s v="Litros"/>
    <n v="0"/>
    <s v="Litros"/>
    <s v="Operativo"/>
  </r>
  <r>
    <s v="Manabí"/>
    <s v="Jama"/>
    <s v="Jama"/>
    <x v="4"/>
    <n v="-0.20268800000000001"/>
    <n v="-80.259957"/>
    <s v="CA319"/>
    <s v="Asociación de Ganaderos Jama"/>
    <n v="1391724772001"/>
    <n v="15"/>
    <n v="75"/>
    <x v="1"/>
    <s v="Bovinos"/>
    <n v="2000"/>
    <s v="Kilogramos"/>
    <n v="2000"/>
    <s v="Kilogramos"/>
    <s v="Informe"/>
  </r>
  <r>
    <s v="Manabí"/>
    <s v="Jipijapa"/>
    <s v="La América"/>
    <x v="0"/>
    <n v="-1.4353929999999999"/>
    <n v="-80.534222999999997"/>
    <s v="CA320"/>
    <s v="Asociación Agropecuaria 27 de Junio"/>
    <n v="1391788479001"/>
    <n v="77"/>
    <n v="450"/>
    <x v="1"/>
    <s v="Maíz"/>
    <n v="10000"/>
    <s v="Quintales"/>
    <n v="7500"/>
    <s v="Quintales"/>
    <s v="Operativo"/>
  </r>
  <r>
    <s v="Manabí"/>
    <s v="Jipijapa"/>
    <s v="Puerto Cayo"/>
    <x v="11"/>
    <n v="-1.2947109999999999"/>
    <n v="-80.766248000000004"/>
    <s v="CA321"/>
    <s v="Asociación Agroartesanal Puerto la Boca de Canta Gallo"/>
    <n v="1391726554001"/>
    <s v="-"/>
    <s v="-"/>
    <x v="1"/>
    <s v="Bioinsumos"/>
    <m/>
    <s v=""/>
    <m/>
    <s v=""/>
    <s v="Operativo"/>
  </r>
  <r>
    <s v="Manabí"/>
    <s v="Jipijapa"/>
    <s v="Jipijapa"/>
    <x v="2"/>
    <n v="-1.3463750000000001"/>
    <n v="-80.579733000000004"/>
    <s v="CA322"/>
    <s v="Unión de Organizaciones Campesinas del Sur de Manabí Upocam"/>
    <n v="1391716117001"/>
    <n v="325"/>
    <n v="250"/>
    <x v="0"/>
    <s v="Granos"/>
    <n v="300"/>
    <s v="Quintales"/>
    <n v="2"/>
    <s v="Quintales"/>
    <s v="Operativo"/>
  </r>
  <r>
    <s v="Manabí"/>
    <s v="Jipijapa"/>
    <s v="Jipijapa "/>
    <x v="4"/>
    <n v="-1.3789849999999999"/>
    <n v="-80.554073000000002"/>
    <s v="CA323"/>
    <s v="Asociación Agropecuaria el Nuevo Porvenir"/>
    <n v="1391771657001"/>
    <n v="15"/>
    <n v="75"/>
    <x v="1"/>
    <s v="Bovinos"/>
    <n v="2000"/>
    <s v="Kilogramos"/>
    <n v="2000"/>
    <s v="Kilogramos"/>
    <s v="Operativo"/>
  </r>
  <r>
    <s v="Manabí"/>
    <s v="Jipijapa"/>
    <s v="Jipijapa"/>
    <x v="0"/>
    <n v="-1.254518"/>
    <n v="-80.586691000000002"/>
    <s v="CA324"/>
    <s v="Corporación Agropecuaria 3 de Octubre"/>
    <n v="1391767528001"/>
    <n v="40"/>
    <n v="160"/>
    <x v="1"/>
    <s v="Maíz"/>
    <n v="2500"/>
    <s v="Quintales"/>
    <n v="2500"/>
    <s v="Quintales"/>
    <s v="Operativo"/>
  </r>
  <r>
    <s v="Manabí"/>
    <s v="Jipijapa"/>
    <s v="Jipijapa"/>
    <x v="0"/>
    <n v="-1.3555429999999999"/>
    <n v="-80.589237999999995"/>
    <s v="CA325"/>
    <s v="Federación de la Producción de Café y Complementarios de la Federación de Organizaciones Campesinas de la Zona Sur de Manabí &quot;Focazsumm&quot;"/>
    <n v="1391721625001"/>
    <n v="250"/>
    <n v="1250"/>
    <x v="1"/>
    <s v="Café"/>
    <n v="80"/>
    <s v="Toneladas"/>
    <n v="780"/>
    <s v="Toneladas"/>
    <s v="Operativo"/>
  </r>
  <r>
    <s v="Manabí"/>
    <s v="Junín"/>
    <s v="Junín"/>
    <x v="4"/>
    <n v="-0.93103100000000005"/>
    <n v="-80.221605999999994"/>
    <s v="CA326"/>
    <s v="Asociación de Ganaderos Nueva esperanza del Cantón Junín"/>
    <n v="1391750161001"/>
    <n v="15"/>
    <n v="75"/>
    <x v="0"/>
    <s v="Bovinos"/>
    <n v="2000"/>
    <s v="Kilogramos"/>
    <n v="2000"/>
    <s v="Kilogramos"/>
    <s v="Operativo"/>
  </r>
  <r>
    <s v="Manabí"/>
    <s v="Junín"/>
    <s v="Junín"/>
    <x v="0"/>
    <n v="-0.87254900000000002"/>
    <n v="-80.260452999999998"/>
    <s v="CA327"/>
    <s v="Asociación de Productores Agrícola la Montañita"/>
    <n v="1391775253001"/>
    <n v="45"/>
    <n v="180"/>
    <x v="1"/>
    <s v="Maíz"/>
    <n v="1500"/>
    <s v="Quintales"/>
    <n v="1500"/>
    <s v="Quintales"/>
    <s v="Operativo"/>
  </r>
  <r>
    <s v="Manabí"/>
    <s v="Olmedo"/>
    <s v="Olmedo"/>
    <x v="0"/>
    <n v="-1.389354"/>
    <n v="-80.200660999999997"/>
    <s v="CA329"/>
    <s v="Asociación de Ganaderos Olmedo"/>
    <n v="1391721331001"/>
    <n v="103"/>
    <n v="300"/>
    <x v="1"/>
    <s v="Pastos"/>
    <n v="14000"/>
    <s v="Kilogramos"/>
    <n v="14000"/>
    <s v="Kilogramos"/>
    <s v="Operativo"/>
  </r>
  <r>
    <s v="Manabí"/>
    <s v="Olmedo"/>
    <s v="Olmedo"/>
    <x v="0"/>
    <n v="-1.3892880000000001"/>
    <n v="-80.200882000000007"/>
    <s v="CA330"/>
    <s v="Asociación de Ganaderos Olmedo"/>
    <n v="1391721331001"/>
    <n v="103"/>
    <n v="300"/>
    <x v="1"/>
    <s v="Pastos"/>
    <m/>
    <s v=""/>
    <m/>
    <s v=""/>
    <s v="Operativo"/>
  </r>
  <r>
    <s v="Manabí"/>
    <s v="Olmedo"/>
    <s v="Olmedo"/>
    <x v="4"/>
    <n v="-1.3892469999999999"/>
    <n v="-80.200781000000006"/>
    <s v="CA331"/>
    <s v="Asociación de Ganaderos Olmedo"/>
    <n v="1391721331001"/>
    <n v="15"/>
    <n v="75"/>
    <x v="1"/>
    <s v="Bovinos"/>
    <n v="2000"/>
    <s v="Kilogramos"/>
    <n v="2000"/>
    <s v="Kilogramos"/>
    <s v="Operativo"/>
  </r>
  <r>
    <s v="Manabí"/>
    <s v="Olmedo"/>
    <s v="Olmedo"/>
    <x v="3"/>
    <n v="-1.4391750000000001"/>
    <n v="-80.238088000000005"/>
    <s v="CA332"/>
    <s v="Federación de Ganaderos del Ecuador"/>
    <n v="1791911407001"/>
    <n v="300"/>
    <n v="1500"/>
    <x v="0"/>
    <s v="Leche"/>
    <n v="5000"/>
    <s v="Litros"/>
    <n v="0"/>
    <s v="Litros"/>
    <s v="Operativo"/>
  </r>
  <r>
    <s v="Manabí"/>
    <s v="Olmedo"/>
    <s v="Olmedo"/>
    <x v="1"/>
    <n v="-1.3892800000000001"/>
    <n v="-80.200757999999993"/>
    <s v="CA333"/>
    <s v="Asociación de Ganaderos Olmedo "/>
    <n v="1391721331001"/>
    <n v="25"/>
    <n v="125"/>
    <x v="1"/>
    <s v="Leche"/>
    <n v="2000"/>
    <s v="Litros"/>
    <n v="848.5333333333333"/>
    <s v="Litros"/>
    <s v="Operativo"/>
  </r>
  <r>
    <s v="Manabí"/>
    <s v="Olmedo"/>
    <s v="Olmedo"/>
    <x v="0"/>
    <n v="-1.4069320000000001"/>
    <n v="-80.218115999999995"/>
    <s v="CA334"/>
    <s v="Cooperativa de Servicios Agropecuarios Cedocao"/>
    <n v="1391708270001"/>
    <n v="60"/>
    <n v="300"/>
    <x v="1"/>
    <s v="Arroz"/>
    <n v="3840"/>
    <s v="Toneladas"/>
    <n v="2660"/>
    <s v="Toneladas"/>
    <s v="Operativo"/>
  </r>
  <r>
    <s v="Manabí"/>
    <s v="Olmedo"/>
    <s v="Olmedo"/>
    <x v="0"/>
    <n v="-1.3393079999999999"/>
    <n v="-80.241485999999995"/>
    <s v="CA335"/>
    <s v="Asociación de Productores Agrícola Pescado Arriba"/>
    <n v="1391728352001"/>
    <n v="300"/>
    <n v="1500"/>
    <x v="0"/>
    <s v="Maní"/>
    <n v="260"/>
    <s v="Toneladas"/>
    <n v="154"/>
    <s v="Toneladas"/>
    <s v="Operativo"/>
  </r>
  <r>
    <s v="Manabí"/>
    <s v="Paján"/>
    <s v="Pajan"/>
    <x v="0"/>
    <n v="-1.6066849999999999"/>
    <n v="-80.519613000000007"/>
    <s v="CA336"/>
    <s v="Asociación Campesina de Colines"/>
    <n v="1391876858001"/>
    <n v="60"/>
    <n v="50"/>
    <x v="0"/>
    <s v="Plátano"/>
    <n v="0.5"/>
    <s v="Toneladas"/>
    <n v="0.1"/>
    <s v="Toneladas"/>
    <s v="Operativo"/>
  </r>
  <r>
    <s v="Manabí"/>
    <s v="Paján"/>
    <s v="Guale"/>
    <x v="0"/>
    <n v="-1.6272450000000001"/>
    <n v="-80.241685000000004"/>
    <s v="CA337"/>
    <s v="Asociación Campesina las Piedras"/>
    <n v="1391730187001"/>
    <n v="22"/>
    <n v="100"/>
    <x v="1"/>
    <s v="Arroz"/>
    <n v="300"/>
    <s v="Quintales"/>
    <n v="300"/>
    <s v="Quintales"/>
    <s v="Operativo"/>
  </r>
  <r>
    <s v="Manabí"/>
    <s v="Paján"/>
    <s v="Campozano"/>
    <x v="10"/>
    <n v="-1.582282"/>
    <n v="-80.393002999999993"/>
    <s v="CA338"/>
    <s v="Asociación Campesina 15 de Diciembre"/>
    <n v="1391728417001"/>
    <n v="15"/>
    <n v="50"/>
    <x v="1"/>
    <s v="Café"/>
    <s v="200"/>
    <s v="Quintales"/>
    <n v="200"/>
    <s v="Quintales"/>
    <s v="Operativo"/>
  </r>
  <r>
    <s v="Manabí"/>
    <s v="Paján"/>
    <s v="Pajan"/>
    <x v="4"/>
    <n v="-1.5612349999999999"/>
    <n v="-80.414490000000001"/>
    <s v="CA339"/>
    <s v="Asociación de Ganaderos Pajan"/>
    <n v="1391737564001"/>
    <n v="15"/>
    <n v="75"/>
    <x v="1"/>
    <s v="Bovinos"/>
    <n v="2000"/>
    <s v="Kilogramos"/>
    <n v="2000"/>
    <s v="Kilogramos"/>
    <s v="Operativo"/>
  </r>
  <r>
    <s v="Manabí"/>
    <s v="Paján"/>
    <s v="Campozano"/>
    <x v="0"/>
    <n v="-1.582282"/>
    <n v="-80.393002999999993"/>
    <s v="CA340"/>
    <s v="Asociación Campesina 15 de Diciembre"/>
    <n v="1391728417001"/>
    <n v="105"/>
    <n v="21"/>
    <x v="1"/>
    <s v="Cacao"/>
    <n v="55"/>
    <s v="Quintales"/>
    <n v="55"/>
    <s v="Quintales"/>
    <s v="Operativo"/>
  </r>
  <r>
    <s v="Manabí"/>
    <s v="Paján"/>
    <s v="Pajan"/>
    <x v="0"/>
    <n v="-1.561817"/>
    <n v="-80.438108"/>
    <s v="CA341"/>
    <s v="Federación de Organizaciones Montubias Unidas por el Desarrollo del Cantón Pajan - Fomudep"/>
    <n v="1391727267001"/>
    <n v="140"/>
    <n v="560"/>
    <x v="1"/>
    <s v="Maíz"/>
    <n v="1000"/>
    <s v="Quintales"/>
    <n v="1000"/>
    <s v="Quintales"/>
    <s v="Operativo"/>
  </r>
  <r>
    <s v="Manabí"/>
    <s v="Pedernales"/>
    <s v="Atahualpa"/>
    <x v="4"/>
    <n v="-2.5309999999999999E-2"/>
    <n v="-79.965307999999993"/>
    <s v="CA342"/>
    <s v="Asociación de Ganaderos de Atahualpa"/>
    <n v="1792126789001"/>
    <n v="15"/>
    <n v="75"/>
    <x v="1"/>
    <s v="Bovino"/>
    <n v="2000"/>
    <s v="Kilogramos"/>
    <n v="2000"/>
    <s v="Kilogramos"/>
    <s v="Operativo"/>
  </r>
  <r>
    <s v="Manabí"/>
    <s v="Pedernales"/>
    <s v="Atahualpa"/>
    <x v="1"/>
    <n v="-2.5315000000000001E-2"/>
    <n v="-79.965451999999999"/>
    <s v="CA343"/>
    <s v="Asociación de Ganaderos de Atahualpa"/>
    <n v="1792126789001"/>
    <n v="25"/>
    <n v="125"/>
    <x v="1"/>
    <s v="Leche"/>
    <n v="2000"/>
    <s v="Litros"/>
    <n v="554.73333333333335"/>
    <s v="Litros"/>
    <s v="Operativo"/>
  </r>
  <r>
    <s v="Manabí"/>
    <s v="Chone"/>
    <s v="Chibunga"/>
    <x v="1"/>
    <n v="-0.100755"/>
    <n v="-79.818506999999997"/>
    <s v="CA344"/>
    <s v="Asociación de Ganaderos Chibunga"/>
    <n v="179213473001"/>
    <n v="25"/>
    <n v="125"/>
    <x v="0"/>
    <s v="Leche"/>
    <n v="2000"/>
    <s v="Litros"/>
    <n v="572"/>
    <s v="Litros"/>
    <s v="Operativo"/>
  </r>
  <r>
    <s v="Manabí"/>
    <s v="Chone"/>
    <s v="Chibunga"/>
    <x v="1"/>
    <n v="-8.4565000000000001E-2"/>
    <n v="-79.727573000000007"/>
    <s v="CA345"/>
    <s v="Asociación de Ganaderos San Francisco"/>
    <n v="2390003741001"/>
    <n v="25"/>
    <n v="125"/>
    <x v="0"/>
    <s v="Leche"/>
    <n v="2000"/>
    <s v="Litros"/>
    <n v="0"/>
    <s v="Litros"/>
    <s v="Operativo"/>
  </r>
  <r>
    <s v="Manabí"/>
    <s v="Pedernales"/>
    <s v="Atahualpa"/>
    <x v="1"/>
    <n v="-2.5328E-2"/>
    <n v="-79.965412999999998"/>
    <s v="CA346"/>
    <s v="Asociación de Ganaderos de Atahualpa"/>
    <n v="1792126789001"/>
    <n v="67"/>
    <n v="335"/>
    <x v="1"/>
    <s v="Leche"/>
    <n v="2190000"/>
    <s v="Litros"/>
    <n v="2204000"/>
    <s v="Litros"/>
    <s v="Operativo"/>
  </r>
  <r>
    <s v="Manabí"/>
    <s v="Pedernales"/>
    <s v="Cojimíes"/>
    <x v="6"/>
    <n v="0.30230437602507426"/>
    <n v="-79.892913711409065"/>
    <s v="CA347"/>
    <s v="Asociación de Campesinos del Progreso del Río Tiwa &quot;Asotiwa&quot; del Sitio Calderón"/>
    <n v="891709374001"/>
    <n v="78"/>
    <n v="390"/>
    <x v="0"/>
    <s v="Acuícola"/>
    <n v="10"/>
    <s v="Toneladas"/>
    <n v="11"/>
    <s v="Toneladas"/>
    <s v="Operativo"/>
  </r>
  <r>
    <s v="Manabí"/>
    <s v="Pedernales"/>
    <s v="Cojimíes"/>
    <x v="6"/>
    <n v="0.2182337"/>
    <n v="-79.883001500000006"/>
    <s v="CA348"/>
    <s v="Asociación de Campesinos para el Desarrollo Productivo y Comunitario del Sector Maché Asomache"/>
    <n v="1391744056001"/>
    <n v="260"/>
    <n v="1300"/>
    <x v="1"/>
    <s v="Acuícola"/>
    <n v="10"/>
    <s v="Toneladas"/>
    <n v="14"/>
    <s v="Toneladas"/>
    <s v="Operativo"/>
  </r>
  <r>
    <s v="Manabí"/>
    <s v="Pichincha"/>
    <s v="Pichincha"/>
    <x v="4"/>
    <n v="-1.042063"/>
    <n v="-79.893679000000006"/>
    <s v="CA349"/>
    <s v="Asociación de Ganaderos del Cantón Pichincha"/>
    <n v="992661291001"/>
    <n v="15"/>
    <n v="75"/>
    <x v="1"/>
    <s v="Bovinos"/>
    <n v="2000"/>
    <s v="Kilogramos"/>
    <n v="2000"/>
    <s v="Kilogramos"/>
    <s v="Operativo"/>
  </r>
  <r>
    <s v="Manabí"/>
    <s v="Rocafuerte"/>
    <s v="Rocafuerte"/>
    <x v="0"/>
    <n v="-0.86473199999999995"/>
    <n v="-80.382242000000005"/>
    <s v="CA350"/>
    <s v="Unión Provincial de Organizaciones Campesinas de Manabí Upocam"/>
    <n v="1391716117001"/>
    <n v="1000"/>
    <n v="4000"/>
    <x v="0"/>
    <s v="Maíz"/>
    <n v="2500"/>
    <s v="Quintales"/>
    <n v="2500"/>
    <s v="Quintales"/>
    <s v="Operativo"/>
  </r>
  <r>
    <s v="Manabí"/>
    <s v="Portoviejo"/>
    <s v="Crucita"/>
    <x v="0"/>
    <n v="-0.86774200000000001"/>
    <n v="-80.514329000000004"/>
    <s v="CA351"/>
    <s v="Asociación de Producción Agropecuaria Valle del Río Portoviejo Asoproagrorio"/>
    <n v="1391830645001"/>
    <n v="67"/>
    <n v="268"/>
    <x v="0"/>
    <s v="Hortalizas"/>
    <n v="2000"/>
    <s v="Quintales"/>
    <n v="2000"/>
    <s v="Quintales"/>
    <s v="Operativo"/>
  </r>
  <r>
    <s v="Manabí"/>
    <s v="Portoviejo"/>
    <s v="Portoviejo"/>
    <x v="0"/>
    <n v="-1.1685950000000001"/>
    <n v="-80.428832999999997"/>
    <s v="CA352"/>
    <s v="Asociación Artesanal Santa Martha de Mapasingue"/>
    <n v="1391748574001"/>
    <n v="44"/>
    <n v="176"/>
    <x v="0"/>
    <s v="Maíz"/>
    <n v="1500"/>
    <s v="Quintales"/>
    <n v="1500"/>
    <s v="Quintales"/>
    <s v="Operativo"/>
  </r>
  <r>
    <s v="Manabí"/>
    <s v="Portoviejo"/>
    <s v="Portoviejo"/>
    <x v="2"/>
    <n v="-1.018092"/>
    <n v="-80.490588000000002"/>
    <s v="CA353"/>
    <s v="Asociación Agroindustrial la Milagrosa (Comuna el Milagro)"/>
    <n v="1391779224001"/>
    <n v="34"/>
    <n v="136"/>
    <x v="1"/>
    <s v="Plátano"/>
    <n v="60"/>
    <s v="Toneladas"/>
    <n v="46"/>
    <s v="Toneladas"/>
    <s v="Operativo"/>
  </r>
  <r>
    <s v="Manabí"/>
    <s v="Puerto López"/>
    <s v="Puerto López"/>
    <x v="0"/>
    <n v="-1.5499480000000001"/>
    <n v="-80.805290999999997"/>
    <s v="CA354"/>
    <s v="Cooperativa de Producción Pesquera Artesanal Cogaevismar"/>
    <n v="1391801750001"/>
    <n v="142"/>
    <n v="150"/>
    <x v="0"/>
    <s v="Acuícola"/>
    <m/>
    <s v=""/>
    <m/>
    <s v=""/>
    <s v="Operativo"/>
  </r>
  <r>
    <s v="Manabí"/>
    <s v="Rocafuerte"/>
    <s v="Rocafuerte"/>
    <x v="4"/>
    <n v="-0.927983"/>
    <n v="-80.456231000000002"/>
    <s v="CA355"/>
    <s v="Asociación de Ganaderos Rocafuerte"/>
    <n v="1391731345001"/>
    <n v="15"/>
    <n v="75"/>
    <x v="1"/>
    <s v="Bovinos"/>
    <n v="2000"/>
    <s v="Kilogramos"/>
    <n v="2000"/>
    <s v="Kilogramos"/>
    <s v="Operativo"/>
  </r>
  <r>
    <s v="Manabí"/>
    <s v="Rocafuerte"/>
    <s v="Rocafuerte"/>
    <x v="0"/>
    <n v="-0.92960100000000001"/>
    <n v="-80.330585999999997"/>
    <s v="CA356"/>
    <s v="Asociación de Multiplicadores de Semilla de Maíz Nueva era Danzarín"/>
    <n v="1391797516001"/>
    <n v="20"/>
    <n v="80"/>
    <x v="1"/>
    <s v="Maíz"/>
    <n v="1500"/>
    <s v="Quintales"/>
    <n v="200"/>
    <s v="Quintales"/>
    <s v="Operativo"/>
  </r>
  <r>
    <s v="Manabí"/>
    <s v="Rocafuerte"/>
    <s v="Rocafuerte"/>
    <x v="0"/>
    <n v="-0.85711099999999996"/>
    <n v="-80.388071999999994"/>
    <s v="CA357"/>
    <s v="Asociación Agropecuaria Nueva Generación"/>
    <n v="1391778848001"/>
    <n v="48"/>
    <n v="192"/>
    <x v="1"/>
    <s v="Maíz"/>
    <n v="1500"/>
    <s v="Quintales"/>
    <n v="1500"/>
    <s v="Quintales"/>
    <s v="Operativo"/>
  </r>
  <r>
    <s v="Manabí"/>
    <s v="Rocafuerte"/>
    <s v="Rocafuerte"/>
    <x v="0"/>
    <n v="-0.91583999999999999"/>
    <n v="-80.500957999999997"/>
    <s v="CA358"/>
    <s v="Asociación de Producción Agropecuaria Reverendo Juan Palomino Muñoz"/>
    <n v="1391749139001"/>
    <n v="137"/>
    <n v="250"/>
    <x v="1"/>
    <s v="Arroz"/>
    <n v="3000"/>
    <s v="Toneladas"/>
    <n v="2800"/>
    <s v="Toneladas"/>
    <s v="Operativo"/>
  </r>
  <r>
    <s v="Manabí"/>
    <s v="Rocafuerte"/>
    <s v="Rocafuerte"/>
    <x v="2"/>
    <n v="-0.94897100000000001"/>
    <n v="-80.439527999999996"/>
    <s v="CA359"/>
    <s v="Asociación Agrícola la Esperanza del Mañana"/>
    <n v="1391733097001"/>
    <n v="350"/>
    <n v="1750"/>
    <x v="1"/>
    <s v="Plátano"/>
    <n v="240"/>
    <s v="Toneladas"/>
    <n v="200"/>
    <s v="Toneladas"/>
    <s v="Operativo"/>
  </r>
  <r>
    <s v="Manabí"/>
    <s v="Santa Ana"/>
    <s v="Santa Ana de Vuelta Larga"/>
    <x v="4"/>
    <n v="-1.2310939999999999"/>
    <n v="-80.331961000000007"/>
    <s v="CA360"/>
    <s v="Asociación Regional de Ganaderos Ricardo Mieles Alarcón"/>
    <n v="1391725787001"/>
    <n v="15"/>
    <n v="75"/>
    <x v="0"/>
    <s v="Bovinos"/>
    <n v="2000"/>
    <s v="Kilogramos"/>
    <n v="0"/>
    <s v="Kilogramos"/>
    <s v="Operativo"/>
  </r>
  <r>
    <s v="Manabí"/>
    <s v="Santa Ana"/>
    <s v="San Pablo "/>
    <x v="1"/>
    <n v="-1.19204"/>
    <n v="-80.016462000000004"/>
    <s v="CA361"/>
    <s v="Asociación de Campesinos Progreso Las Cucarachas"/>
    <m/>
    <n v="25"/>
    <n v="125"/>
    <x v="0"/>
    <s v="Leche"/>
    <n v="2000"/>
    <s v="Litros"/>
    <n v="664.1"/>
    <s v="Litros"/>
    <s v="Informe"/>
  </r>
  <r>
    <s v="Manabí"/>
    <s v="Santa Ana"/>
    <s v="Honorato Vásquez"/>
    <x v="0"/>
    <n v="-1.1117986"/>
    <n v="-80.179294799999994"/>
    <s v="CA362"/>
    <s v="Comité de Desarrollo Comunitario 10 de Agosto"/>
    <n v="1391722087001"/>
    <n v="20"/>
    <n v="100"/>
    <x v="1"/>
    <s v="Cacao"/>
    <n v="60"/>
    <s v="Toneladas"/>
    <n v="30"/>
    <s v="Toneladas"/>
    <s v="Operativo"/>
  </r>
  <r>
    <s v="Manabí"/>
    <s v="Santa Ana"/>
    <s v="San Pablo "/>
    <x v="0"/>
    <n v="-1.1920850000000001"/>
    <n v="-80.016265000000004"/>
    <s v="CA363"/>
    <s v="Asociación de Campesinos Progreso Las Cucarachas"/>
    <m/>
    <n v="17"/>
    <n v="85"/>
    <x v="0"/>
    <s v="Leche"/>
    <n v="1095000"/>
    <s v="Litros"/>
    <n v="1207420"/>
    <s v="Litros"/>
    <s v="Informe"/>
  </r>
  <r>
    <s v="Manabí"/>
    <s v="Santa Ana"/>
    <s v="Santa Ana de Vuelta Larga"/>
    <x v="0"/>
    <n v="-1.210472"/>
    <n v="-80.368664999999993"/>
    <s v="CA364"/>
    <s v="Asociación Agrícola Camino Nuevo"/>
    <n v="1391750366001"/>
    <n v="73"/>
    <n v="292"/>
    <x v="1"/>
    <s v="Maíz"/>
    <n v="1500"/>
    <s v="Quintales"/>
    <n v="900"/>
    <s v="Quintales"/>
    <s v="Operativo"/>
  </r>
  <r>
    <s v="Manabí"/>
    <s v="Santa Ana"/>
    <s v="Santa Ana de Vuelta Larga"/>
    <x v="0"/>
    <n v="-1.200097"/>
    <n v="-80.343041999999997"/>
    <s v="CA365"/>
    <s v="Comité de Desarrollo Comunitario 6 de Marzo"/>
    <n v="1391741456001"/>
    <n v="25"/>
    <n v="125"/>
    <x v="1"/>
    <s v="Frutales"/>
    <n v="60000"/>
    <s v="Unidades"/>
    <n v="31659"/>
    <s v="Unidades"/>
    <s v="Operativo"/>
  </r>
  <r>
    <s v="Manabí"/>
    <s v="Sucre"/>
    <s v="San Isidro"/>
    <x v="4"/>
    <n v="-0.35223599999999999"/>
    <n v="-80.258536000000007"/>
    <s v="CA366"/>
    <s v="Asociación Agropecuaria Pecuaria Campo Verde"/>
    <n v="1391797761001"/>
    <n v="15"/>
    <n v="75"/>
    <x v="1"/>
    <s v="Bovinos"/>
    <n v="2000"/>
    <s v="Kilogramos"/>
    <n v="2000"/>
    <s v="Kilogramos"/>
    <s v="Operativo"/>
  </r>
  <r>
    <s v="Manabí"/>
    <s v="Sucre"/>
    <s v="San Isidro"/>
    <x v="1"/>
    <n v="-0.352051"/>
    <n v="-80.258476999999999"/>
    <s v="CA367"/>
    <s v="Asociación Agropecuaria Pecuaria Campo Verde"/>
    <n v="1391797761001"/>
    <n v="25"/>
    <n v="125"/>
    <x v="1"/>
    <s v="Leche"/>
    <n v="2000"/>
    <s v="Litros"/>
    <n v="739.66666666666663"/>
    <s v="Litros"/>
    <s v="Operativo"/>
  </r>
  <r>
    <s v="Manabí"/>
    <s v="Sucre"/>
    <s v="Charapoto"/>
    <x v="0"/>
    <n v="-0.85972999999999999"/>
    <n v="-80.490288000000007"/>
    <s v="CA368"/>
    <s v="Cooperativa de Producción Agrícola eloy Alfaro de San Bartolo Charapoto"/>
    <n v="1390141943001"/>
    <n v="30"/>
    <n v="150"/>
    <x v="0"/>
    <s v="Arroz"/>
    <n v="1000"/>
    <s v="Quintales"/>
    <n v="4560"/>
    <s v="Quintales"/>
    <s v="Operativo"/>
  </r>
  <r>
    <s v="Manabí"/>
    <s v="Tosagua"/>
    <s v="Tosagua"/>
    <x v="4"/>
    <n v="-0.76638799999999996"/>
    <n v="-80.241228000000007"/>
    <s v="CA369"/>
    <s v="Asociación de Ganaderos del Cantón Tosagua"/>
    <n v="1391922280001"/>
    <n v="15"/>
    <n v="75"/>
    <x v="1"/>
    <s v="Bovinos"/>
    <n v="2000"/>
    <s v="Kilogramos"/>
    <n v="0"/>
    <s v="Kilogramos"/>
    <s v="Operativo"/>
  </r>
  <r>
    <s v="Manabí"/>
    <s v="Tosagua"/>
    <s v="Tosagua"/>
    <x v="0"/>
    <n v="-0.77478199999999997"/>
    <n v="-80.235755999999995"/>
    <s v="CA370"/>
    <s v="Asociación de Mujeres Comunitarias del Cantón Tosagua"/>
    <n v="1391748612001"/>
    <n v="186"/>
    <n v="744"/>
    <x v="1"/>
    <s v="Maíz"/>
    <n v="1500"/>
    <s v="Quintales"/>
    <n v="1500"/>
    <s v="Quintales"/>
    <s v="Operativo"/>
  </r>
  <r>
    <s v="Morona Santiago"/>
    <s v="Gualaquiza"/>
    <s v="Gualaquiza"/>
    <x v="4"/>
    <n v="-3.4079863274456037"/>
    <n v="-78.576638776313075"/>
    <s v="CA371"/>
    <s v="Centro Agrícola Cantonal de Gualaquiza"/>
    <n v="1490800464001"/>
    <n v="15"/>
    <n v="75"/>
    <x v="1"/>
    <s v="Bovinos"/>
    <n v="2000"/>
    <s v="Kilogramos"/>
    <n v="2000"/>
    <s v="Kilogramos"/>
    <s v="Operativo"/>
  </r>
  <r>
    <s v="Morona Santiago"/>
    <s v="Huamboya"/>
    <s v="Huamboya"/>
    <x v="0"/>
    <n v="-1.943511"/>
    <n v="-77.996596999999994"/>
    <s v="CA372"/>
    <s v="Asociación de Pequeños Productores Agropecuarios de Huamboya"/>
    <n v="1490812438001"/>
    <n v="120"/>
    <n v="500"/>
    <x v="0"/>
    <s v="Sacha inchi"/>
    <n v="20"/>
    <s v="Toneladas"/>
    <n v="20"/>
    <s v="Toneladas"/>
    <s v="Operativo"/>
  </r>
  <r>
    <s v="Morona Santiago"/>
    <s v="Limón Indanza"/>
    <s v="Indanza"/>
    <x v="1"/>
    <n v="-3.086144"/>
    <n v="-78.470067"/>
    <s v="CA373"/>
    <s v="Asociación de Ganaderos Campo Alegre"/>
    <n v="190366952001"/>
    <n v="25"/>
    <n v="125"/>
    <x v="0"/>
    <s v="Leche"/>
    <n v="2000"/>
    <s v="Litros"/>
    <n v="367.5"/>
    <s v="Litros"/>
    <s v="Operativo"/>
  </r>
  <r>
    <s v="Morona Santiago"/>
    <s v="Morona "/>
    <s v="Sevilla Don Bosco"/>
    <x v="0"/>
    <n v="-2.294654"/>
    <n v="-78.098550000000003"/>
    <s v="CA374"/>
    <s v="Asociación de Productores Agropecuarios los Amazónicos"/>
    <n v="1490811032001"/>
    <n v="101"/>
    <n v="505"/>
    <x v="1"/>
    <s v="Malanga"/>
    <n v="1"/>
    <s v="Toneladas"/>
    <n v="0"/>
    <s v="Toneladas"/>
    <s v="M. planificación"/>
  </r>
  <r>
    <s v="Morona Santiago"/>
    <s v="Pablo Sexto"/>
    <s v="Pablo Sexto"/>
    <x v="4"/>
    <n v="-1.934358"/>
    <n v="-78.021016000000003"/>
    <s v="CA375"/>
    <s v="Asociación Charoláis de Morona Santiago"/>
    <n v="1490809364001"/>
    <n v="15"/>
    <n v="75"/>
    <x v="1"/>
    <s v="Bovinos"/>
    <n v="2000"/>
    <s v="Kilogramos"/>
    <n v="0"/>
    <s v="Kilogramos"/>
    <s v="Operativo"/>
  </r>
  <r>
    <s v="Morona Santiago"/>
    <s v="Limón Indanza"/>
    <s v="General Leónidas Plaza Gutiérrez"/>
    <x v="1"/>
    <n v="-2.9658549999999999"/>
    <n v="-78.431471999999999"/>
    <s v="CA376"/>
    <s v="Asociación de Productores Agropecuarios y Ganaderos la Mega Jeracef"/>
    <n v="1490813477001"/>
    <n v="40"/>
    <n v="90"/>
    <x v="1"/>
    <s v="Leche"/>
    <n v="2000"/>
    <s v="Litros"/>
    <n v="192.63333333333333"/>
    <s v="Litros"/>
    <s v="Operativo"/>
  </r>
  <r>
    <s v="Morona Santiago"/>
    <s v="Morona"/>
    <s v="Rio Blanco"/>
    <x v="1"/>
    <n v="-2.3425929999999999"/>
    <n v="-78.154407000000006"/>
    <s v="CA377"/>
    <s v="Asociación de Productores y Comercializadores de Leche y Sus Derivados del Cantón Morona &quot;Asoprolena&quot;"/>
    <n v="1490829829001"/>
    <n v="25"/>
    <n v="125"/>
    <x v="1"/>
    <s v="Leche"/>
    <n v="2000"/>
    <s v="Litros"/>
    <n v="0"/>
    <s v="Litros"/>
    <s v="Operativo"/>
  </r>
  <r>
    <s v="Morona Santiago"/>
    <s v="Pablo Sexto"/>
    <s v="Pablo Sexto"/>
    <x v="1"/>
    <n v="-1.925492"/>
    <n v="-78.024630999999999"/>
    <s v="CA378"/>
    <s v="Centro Agrícola Cantonal de Pablo Sexto"/>
    <n v="1490804869001"/>
    <n v="25"/>
    <n v="125"/>
    <x v="1"/>
    <s v="Leche"/>
    <n v="2000"/>
    <s v="Litros"/>
    <n v="1054.8"/>
    <s v="Litros"/>
    <s v="Operativo"/>
  </r>
  <r>
    <s v="Morona Santiago"/>
    <s v="Palora"/>
    <s v="16 de Agosto"/>
    <x v="4"/>
    <n v="-1.739182"/>
    <n v="-77.900775999999993"/>
    <s v="CA379"/>
    <s v="Asociación Agroganadera los Amigos Amazónicos"/>
    <n v="1490812985001"/>
    <n v="15"/>
    <n v="75"/>
    <x v="0"/>
    <s v="Bovinos"/>
    <n v="2000"/>
    <s v="Kilogramos"/>
    <n v="0"/>
    <s v="Kilogramos"/>
    <s v="Operativo"/>
  </r>
  <r>
    <s v="Morona Santiago"/>
    <s v="Palora"/>
    <s v="Palora"/>
    <x v="0"/>
    <n v="-1.7138040000000001"/>
    <n v="-77.963050999999993"/>
    <s v="CA380"/>
    <s v="Asociación de Productores y Comercialización de Pitajaya y Otros Productos Palora"/>
    <n v="1490806306001"/>
    <n v="116"/>
    <n v="464"/>
    <x v="1"/>
    <s v="Frutales"/>
    <n v="5000"/>
    <s v="Quintales"/>
    <n v="10000"/>
    <s v="Quintales"/>
    <s v="Operativo"/>
  </r>
  <r>
    <s v="Morona Santiago"/>
    <s v="Sucúa"/>
    <s v="Sucua"/>
    <x v="1"/>
    <n v="-2.483927"/>
    <n v="-78.166825000000003"/>
    <s v="CA381"/>
    <s v="Asociación de Productores Lecheros Innovadores del Cantón Sucúa"/>
    <n v="1490817030001"/>
    <n v="25"/>
    <n v="125"/>
    <x v="1"/>
    <s v="Leche"/>
    <n v="2000"/>
    <s v="Litros"/>
    <n v="946.26666666666665"/>
    <s v="Litros"/>
    <s v="Operativo"/>
  </r>
  <r>
    <s v="Morona Santiago"/>
    <s v="Santiago"/>
    <s v="Tayuza"/>
    <x v="1"/>
    <n v="-2.683084"/>
    <n v="-78.277101000000002"/>
    <s v="CA382"/>
    <s v="Asociación Unión Visión y Progreso"/>
    <n v="1490808066001"/>
    <n v="25"/>
    <n v="125"/>
    <x v="1"/>
    <s v="Leche"/>
    <n v="2000"/>
    <s v="Litros"/>
    <n v="630"/>
    <s v="Litros"/>
    <s v="Operativo"/>
  </r>
  <r>
    <s v="Morona Santiago"/>
    <s v="Sucúa"/>
    <s v="Sucua"/>
    <x v="1"/>
    <n v="-2.483927"/>
    <n v="-78.166825000000003"/>
    <s v="CA383"/>
    <s v="Asociación de Productores Lecheros Innovadores del Cantón Sucúa"/>
    <n v="1490006725001"/>
    <n v="10"/>
    <n v="50"/>
    <x v="0"/>
    <s v="Leche"/>
    <n v="2000"/>
    <s v="Litros"/>
    <n v="946.26666666666665"/>
    <s v="Litros"/>
    <s v="Operativo"/>
  </r>
  <r>
    <s v="Napo"/>
    <s v="Archidona"/>
    <s v="Cotundo"/>
    <x v="1"/>
    <n v="-0.84109800000000001"/>
    <n v="-77.800989000000001"/>
    <s v="CA384"/>
    <s v="Asociación de Ganaderos de Jondachi - Huacamayos / Asociación de Ganaderos Cotundo"/>
    <n v="1591708941001"/>
    <n v="25"/>
    <n v="125"/>
    <x v="1"/>
    <s v="Leche"/>
    <n v="2000"/>
    <s v="Litros"/>
    <n v="261.76666666666665"/>
    <s v="Litros"/>
    <s v="Operativo"/>
  </r>
  <r>
    <s v="Napo"/>
    <s v="Quijos"/>
    <s v="Papallacta"/>
    <x v="12"/>
    <n v="-0.36594900000000002"/>
    <n v="-78.149272999999994"/>
    <s v="CA385"/>
    <s v="Viceministerio de Acuacultura y Pesca (Centro de Investigaciones Acuícolas Ceniac)"/>
    <n v="0"/>
    <n v="1812"/>
    <n v="1000"/>
    <x v="1"/>
    <s v="Acuícola"/>
    <n v="3300000"/>
    <s v="Unidades"/>
    <n v="3300000"/>
    <s v="Unidades"/>
    <s v="Operativo"/>
  </r>
  <r>
    <s v="Napo"/>
    <s v="El Chaco"/>
    <s v="Oyacachi"/>
    <x v="1"/>
    <n v="-0.21377199999999999"/>
    <n v="-78.089381000000003"/>
    <s v="CA386"/>
    <s v="Asociación Agropecuaria de Oyacachi"/>
    <n v="1591709700001"/>
    <n v="25"/>
    <n v="125"/>
    <x v="1"/>
    <s v="Leche"/>
    <n v="2000"/>
    <s v="Litros"/>
    <n v="1711.3333333333333"/>
    <s v="Litros"/>
    <s v="Operativo"/>
  </r>
  <r>
    <s v="Napo"/>
    <s v="El Chaco"/>
    <s v="Oyacachi"/>
    <x v="1"/>
    <n v="-0.21377199999999999"/>
    <n v="-78.089381000000003"/>
    <s v="CA387"/>
    <s v="Asociación Agropecuaria de Oyacachi"/>
    <n v="1591709700001"/>
    <n v="25"/>
    <n v="125"/>
    <x v="1"/>
    <s v="Leche"/>
    <n v="2000"/>
    <s v="Litros"/>
    <n v="1711.3333333333333"/>
    <s v="Litros"/>
    <s v="Operativo"/>
  </r>
  <r>
    <s v="Napo"/>
    <s v="El Chaco"/>
    <s v="Gonzalo Díaz de Pineda"/>
    <x v="1"/>
    <n v="-0.29858800000000002"/>
    <n v="-77.749260000000007"/>
    <s v="CA388"/>
    <s v="Asociación Ganaderos del Bombón"/>
    <n v="1500700578001"/>
    <n v="25"/>
    <n v="125"/>
    <x v="1"/>
    <s v="Leche"/>
    <n v="2000"/>
    <s v="Litros"/>
    <n v="911.33333333333337"/>
    <s v="Litros"/>
    <s v="Operativo"/>
  </r>
  <r>
    <s v="Napo"/>
    <s v="El Chaco"/>
    <s v="El Chaco"/>
    <x v="1"/>
    <n v="-0.34197899999999998"/>
    <n v="-77.813299000000001"/>
    <s v="CA389"/>
    <s v="Asociación de Productores Agropecuarios y Comercialización de El Chaco"/>
    <n v="1792330904001"/>
    <n v="74"/>
    <n v="370"/>
    <x v="1"/>
    <s v="Leche"/>
    <n v="2000"/>
    <s v="Litros"/>
    <n v="2015.4666666666667"/>
    <s v="Litros"/>
    <s v="Operativo"/>
  </r>
  <r>
    <s v="Napo"/>
    <s v="El Chaco"/>
    <s v="Sardinas"/>
    <x v="6"/>
    <n v="-0.38265500000000002"/>
    <n v="-77.840513999999999"/>
    <s v="CA390"/>
    <s v="Corporación Agropecuaria de San Marcos "/>
    <n v="1591701203001"/>
    <n v="24"/>
    <n v="96"/>
    <x v="1"/>
    <s v="Porcinos"/>
    <n v="450"/>
    <s v="Unidades"/>
    <n v="120"/>
    <s v="Unidades"/>
    <s v="Operativo"/>
  </r>
  <r>
    <s v="Napo"/>
    <s v="Quijos"/>
    <s v="Baeza"/>
    <x v="1"/>
    <n v="-0.462038"/>
    <n v="-77.895568999999995"/>
    <s v="CA391"/>
    <s v="Asociación de Ganaderos del Cantón Quijos"/>
    <n v="1591710679001"/>
    <n v="25"/>
    <n v="125"/>
    <x v="1"/>
    <s v="Leche"/>
    <n v="2000"/>
    <s v="Litros"/>
    <n v="1025"/>
    <s v="Litros"/>
    <s v="Operativo"/>
  </r>
  <r>
    <s v="Napo"/>
    <s v="Quijos"/>
    <s v="Cosanga"/>
    <x v="1"/>
    <n v="-0.57898099999999997"/>
    <n v="-77.868109000000004"/>
    <s v="CA392"/>
    <s v="Asociación de Ganaderos de Cosanga"/>
    <n v="1591709395001"/>
    <n v="25"/>
    <n v="125"/>
    <x v="1"/>
    <s v="Leche"/>
    <n v="2000"/>
    <s v="Litros"/>
    <n v="1461.1333333333334"/>
    <s v="Litros"/>
    <s v="Operativo"/>
  </r>
  <r>
    <s v="Napo"/>
    <s v="Quijos"/>
    <s v="San Francisco de Borja"/>
    <x v="1"/>
    <n v="-0.42446099999999998"/>
    <n v="-77.844322000000005"/>
    <s v="CA393"/>
    <s v="Asociación Agro Silvopastoril Productores de San Francisco de Borja"/>
    <n v="159108097001"/>
    <n v="25"/>
    <n v="125"/>
    <x v="1"/>
    <s v="Leche"/>
    <n v="2000"/>
    <s v="Litros"/>
    <n v="2000"/>
    <s v="Litros"/>
    <s v="Operativo"/>
  </r>
  <r>
    <s v="Orellana"/>
    <s v="Aguarico"/>
    <s v="Nuevo Rocafuerte"/>
    <x v="0"/>
    <n v="-0.79132499999999995"/>
    <n v="-75.527403000000007"/>
    <s v="CA394"/>
    <s v="Comuna Kichwa Boca Tiputini"/>
    <n v="2290316521001"/>
    <n v="142"/>
    <n v="753"/>
    <x v="1"/>
    <s v="Cacao"/>
    <n v="500"/>
    <s v="Quintales"/>
    <n v="500"/>
    <s v="Quintales"/>
    <s v="Operativo"/>
  </r>
  <r>
    <s v="Orellana"/>
    <s v="La Joya De Los Sachas"/>
    <s v="Lago San Pedro"/>
    <x v="0"/>
    <n v="-0.22437219999999999"/>
    <n v="-76.907933"/>
    <s v="CA395"/>
    <s v="Asociación de Maiceros La Joya"/>
    <n v="2290331385001"/>
    <n v="93"/>
    <n v="372"/>
    <x v="1"/>
    <s v="Maíz"/>
    <n v="1400"/>
    <s v="Quintales"/>
    <n v="1400"/>
    <s v="Quintales"/>
    <s v="Operativo"/>
  </r>
  <r>
    <s v="Pastaza"/>
    <s v="Pastaza"/>
    <s v="Veracruz"/>
    <x v="4"/>
    <n v="-1.505315"/>
    <n v="-77.941477000000006"/>
    <s v="CA396"/>
    <s v="Asociación de Ganaderos de Pastaza"/>
    <n v="1691710188001"/>
    <n v="15"/>
    <n v="75"/>
    <x v="1"/>
    <s v="Bovinos"/>
    <n v="2000"/>
    <s v="Kilogramos"/>
    <n v="0"/>
    <s v="Kilogramos"/>
    <s v="Operativo"/>
  </r>
  <r>
    <s v="Pastaza"/>
    <s v="Pastaza"/>
    <s v="El Triunfo"/>
    <x v="1"/>
    <n v="-1.423594"/>
    <n v="-77.784705000000002"/>
    <s v="CA397"/>
    <s v="Asociación de Ganaderos el Triunfo"/>
    <n v="1691707284001"/>
    <n v="25"/>
    <n v="125"/>
    <x v="1"/>
    <s v="Leche"/>
    <n v="3000"/>
    <s v="Litros"/>
    <n v="1264.9000000000001"/>
    <s v="Litros"/>
    <s v="Operativo"/>
  </r>
  <r>
    <s v="Pastaza"/>
    <s v="Pastaza"/>
    <s v="Veracruz"/>
    <x v="1"/>
    <n v="-1.5546341522780869"/>
    <n v="-77.893948932042534"/>
    <s v="CA398"/>
    <s v="Asociación Agropecuaria y Turística San Francisco"/>
    <n v="1691712849001"/>
    <n v="25"/>
    <n v="125"/>
    <x v="1"/>
    <s v="Leche"/>
    <n v="2000"/>
    <s v="Litros"/>
    <n v="1182.1333333333334"/>
    <s v="Litros"/>
    <s v="Operativo"/>
  </r>
  <r>
    <s v="Pastaza"/>
    <s v="Pastaza"/>
    <s v="Diez de Agosto"/>
    <x v="1"/>
    <n v="-1.456663"/>
    <n v="-77.907910000000001"/>
    <s v="CA399"/>
    <s v="Asociación de Productores Agropecuarios Unión Libre"/>
    <n v="1690019457001"/>
    <n v="500"/>
    <n v="2000"/>
    <x v="1"/>
    <s v="Leche"/>
    <n v="2000"/>
    <s v="Litros"/>
    <n v="2000"/>
    <s v="Litros"/>
    <s v="Operativo"/>
  </r>
  <r>
    <s v="Pastaza"/>
    <s v="Mera"/>
    <s v="Madre Tierra"/>
    <x v="0"/>
    <n v="-1.5829059999999999"/>
    <n v="-78.041636999999994"/>
    <s v="CA400"/>
    <s v="Consejo de Pueblos y Organizaciones Indígenas Evangélicos del Ecuador (Feine)"/>
    <n v="1790977307001"/>
    <n v="80"/>
    <n v="400"/>
    <x v="1"/>
    <s v="Yuca"/>
    <m/>
    <s v=""/>
    <m/>
    <s v=""/>
    <s v="Informe"/>
  </r>
  <r>
    <s v="Pichincha"/>
    <s v="San Miguel De Los Bancos"/>
    <s v="San Miguel de Los Bancos"/>
    <x v="1"/>
    <n v="-1.14223E-2"/>
    <n v="-79.071695000000005"/>
    <s v="CA401"/>
    <s v="Asociación Agrícola Ganadera 11 de Junio"/>
    <n v="1792041090001"/>
    <n v="25"/>
    <n v="125"/>
    <x v="1"/>
    <s v="Leche"/>
    <n v="2000"/>
    <s v="Litros"/>
    <n v="1098"/>
    <s v="Litros"/>
    <s v="Operativo"/>
  </r>
  <r>
    <s v="Pichincha"/>
    <s v="Cayambe"/>
    <s v="Cangahua"/>
    <x v="1"/>
    <n v="-8.3297999999999997E-2"/>
    <n v="-78.122150000000005"/>
    <s v="CA402"/>
    <s v="Asociación Agrícola Y Ganadera 8 de Julio"/>
    <n v="1715902795001"/>
    <n v="25"/>
    <n v="125"/>
    <x v="1"/>
    <s v="Leche"/>
    <n v="2000"/>
    <s v="Litros"/>
    <n v="446.5"/>
    <s v="Litros"/>
    <s v="Operativo"/>
  </r>
  <r>
    <s v="Pichincha"/>
    <s v="Cayambe"/>
    <s v="Olmedo"/>
    <x v="1"/>
    <n v="0.15617500000000001"/>
    <n v="-78.065375000000003"/>
    <s v="CA403"/>
    <s v="Asociación Agrícola Y Ganadera Sumak Wakra"/>
    <n v="1091729896001"/>
    <n v="25"/>
    <n v="125"/>
    <x v="1"/>
    <s v="Leche"/>
    <n v="2000"/>
    <s v="Litros"/>
    <n v="2000"/>
    <s v="Litros"/>
    <s v="Operativo"/>
  </r>
  <r>
    <s v="Pichincha"/>
    <s v="Cayambe"/>
    <s v="San José de Ayora"/>
    <x v="1"/>
    <n v="6.9981000000000002E-2"/>
    <n v="-78.114514"/>
    <s v="CA404"/>
    <s v="Asociación de Producción Agropecuaria y Apoyo Comunitario Nuevo Futuro de Paquiestancia"/>
    <n v="1091735896001"/>
    <n v="25"/>
    <n v="125"/>
    <x v="1"/>
    <s v="Leche"/>
    <n v="2000"/>
    <s v="Litros"/>
    <n v="870.83333333333337"/>
    <s v="Litros"/>
    <s v="Operativo"/>
  </r>
  <r>
    <s v="Pichincha"/>
    <s v="Cayambe"/>
    <s v="Olmedo"/>
    <x v="1"/>
    <n v="0.14502200000000001"/>
    <n v="-78.032957999999994"/>
    <s v="CA405"/>
    <s v="Asociación Agropecuaria Campo Verde de Turucucho"/>
    <n v="1792064619001"/>
    <n v="29"/>
    <n v="145"/>
    <x v="1"/>
    <s v="Leche"/>
    <n v="2000"/>
    <s v="Litros"/>
    <n v="995.13333333333333"/>
    <s v="Litros"/>
    <s v="Operativo"/>
  </r>
  <r>
    <s v="Pichincha"/>
    <s v="Cayambe"/>
    <s v="Olmedo"/>
    <x v="1"/>
    <n v="0.13522700000000001"/>
    <n v="-78.037031999999996"/>
    <s v="CA406"/>
    <s v="Asociación Artesanal Oro Blanco Aarob"/>
    <n v="1792202647001"/>
    <n v="25"/>
    <n v="125"/>
    <x v="1"/>
    <s v="Leche"/>
    <n v="2000"/>
    <s v="Litros"/>
    <n v="2000"/>
    <s v="Litros"/>
    <s v="Operativo"/>
  </r>
  <r>
    <s v="Pichincha"/>
    <s v="Cayambe"/>
    <s v="Cangahua"/>
    <x v="1"/>
    <n v="-9.2119999999999994E-2"/>
    <n v="-78.135316000000003"/>
    <s v="CA407"/>
    <s v="Comuna San Antonio"/>
    <n v="1791867920001"/>
    <n v="25"/>
    <n v="100"/>
    <x v="1"/>
    <s v="Leche"/>
    <n v="2000"/>
    <s v="Litros"/>
    <n v="885.06666666666672"/>
    <s v="Litros"/>
    <s v="Operativo"/>
  </r>
  <r>
    <s v="Pichincha"/>
    <s v="Cayambe"/>
    <s v="Olmedo"/>
    <x v="1"/>
    <n v="0.13809199999999999"/>
    <n v="-78.083524999999995"/>
    <s v="CA408"/>
    <s v="Asociación de Productores Agropecuarios Artesanales &quot;Sumak Kawsay&quot; San Pablo Urco"/>
    <n v="1792369444001"/>
    <n v="25"/>
    <n v="125"/>
    <x v="1"/>
    <s v="Leche"/>
    <n v="2000"/>
    <s v="Litros"/>
    <n v="335.43333333333334"/>
    <s v="Litros"/>
    <s v="Operativo"/>
  </r>
  <r>
    <s v="Pichincha"/>
    <s v="Cayambe"/>
    <s v="Olmedo"/>
    <x v="0"/>
    <n v="0.153867"/>
    <n v="-78.064025000000001"/>
    <s v="CA409"/>
    <s v="Asociación Artesanal Urcusisa"/>
    <n v="1792173825001"/>
    <n v="12"/>
    <n v="48"/>
    <x v="1"/>
    <s v="Fungicultura"/>
    <n v="2400"/>
    <s v="Kilogramos"/>
    <n v="600"/>
    <s v="Kilogramos"/>
    <s v="Operativo"/>
  </r>
  <r>
    <s v="Pichincha"/>
    <s v="Cayambe"/>
    <s v="Cayambe"/>
    <x v="6"/>
    <n v="2.8077999999999999E-2"/>
    <n v="-78.150557000000006"/>
    <s v="CA410"/>
    <s v="Asociación de Mujeres Productoras de Cuyes de Cayambe &quot;Aprocuy&quot;"/>
    <n v="1792013852001"/>
    <n v="46"/>
    <n v="184"/>
    <x v="1"/>
    <s v="Cuy"/>
    <n v="3600"/>
    <s v="Unidades"/>
    <n v="6000"/>
    <s v="Unidades"/>
    <s v="Operativo"/>
  </r>
  <r>
    <s v="Pichincha"/>
    <s v="Mejía"/>
    <s v="Uyumbicho"/>
    <x v="1"/>
    <n v="-0.41000999999999999"/>
    <n v="-78.523094999999998"/>
    <s v="CA411"/>
    <s v="Asociación de Productores Agropecuarios San Pedro de Pilopata"/>
    <n v="179226434001"/>
    <n v="25"/>
    <n v="125"/>
    <x v="1"/>
    <s v="Leche"/>
    <n v="2000"/>
    <s v="Litros"/>
    <n v="681.00253901380677"/>
    <s v="Litros"/>
    <s v="Operativo"/>
  </r>
  <r>
    <s v="Pichincha"/>
    <s v="Pedro Moncayo"/>
    <s v="Tocachi"/>
    <x v="11"/>
    <n v="2.8632999999999999E-2"/>
    <n v="-78.286739999999995"/>
    <s v="CA412"/>
    <s v="Asociación Productores Agropecuarios &quot;Pambahuasi Rumitola&quot;"/>
    <n v="1792363551001"/>
    <n v="27"/>
    <n v="79"/>
    <x v="0"/>
    <s v="Bioinsumos"/>
    <n v="200"/>
    <s v="Litros"/>
    <n v="200"/>
    <s v="Litros"/>
    <s v="Operativo"/>
  </r>
  <r>
    <s v="Pichincha"/>
    <s v="Pedro Moncayo"/>
    <s v="Malchingui"/>
    <x v="0"/>
    <n v="3.8533999999999999E-2"/>
    <n v="-78.338864999999998"/>
    <s v="CA413"/>
    <s v="Asociación de Productores Agropecuarios Malchingui"/>
    <n v="1792161568001"/>
    <n v="38"/>
    <n v="152"/>
    <x v="0"/>
    <s v="Frutales"/>
    <n v="264000"/>
    <s v="Kilogramos"/>
    <n v="24000"/>
    <s v="Kilogramos"/>
    <s v="Operativo"/>
  </r>
  <r>
    <s v="Pichincha"/>
    <s v="Pedro Vicente Maldonado"/>
    <s v="Pedro Vicente Maldonado"/>
    <x v="1"/>
    <n v="0.15274799999999999"/>
    <n v="-79.016756999999998"/>
    <s v="CA414"/>
    <s v="Asociación de Desarrollo Productivo Konrad Adenawer"/>
    <n v="2390012910001"/>
    <n v="25"/>
    <n v="125"/>
    <x v="0"/>
    <s v="Leche"/>
    <n v="2000"/>
    <s v="Litros"/>
    <n v="0"/>
    <s v="Litros"/>
    <s v="Operativo"/>
  </r>
  <r>
    <s v="Pichincha"/>
    <s v="Puerto Quito"/>
    <s v="Puerto Quito"/>
    <x v="0"/>
    <n v="0.13223599999999999"/>
    <n v="-79.237111999999996"/>
    <s v="CA415"/>
    <s v="Asociación Agro Artesanal Primero de Junio"/>
    <n v="2390007798001"/>
    <n v="100"/>
    <n v="5000"/>
    <x v="0"/>
    <s v="Cacao"/>
    <n v="520"/>
    <s v="Quintales"/>
    <n v="0"/>
    <s v="Quintales"/>
    <s v="Operativo"/>
  </r>
  <r>
    <s v="Pichincha"/>
    <s v="Puerto Quito"/>
    <s v="Puerto Quito"/>
    <x v="0"/>
    <n v="7.0251999999999995E-2"/>
    <n v="-79.216116"/>
    <s v="CA416"/>
    <s v="Asociación de Producción Agropecuaria Artesanal Nueva Esperanza Asoane"/>
    <n v="1792869854001"/>
    <n v="44"/>
    <n v="176"/>
    <x v="1"/>
    <s v="Cacao"/>
    <n v="48000"/>
    <s v="Quintales"/>
    <n v="49680"/>
    <s v="Quintales"/>
    <s v="Operativo"/>
  </r>
  <r>
    <s v="Pichincha"/>
    <s v="Distrito Metropolitano de Quito"/>
    <s v="Gualea"/>
    <x v="1"/>
    <n v="0.11344799999999999"/>
    <n v="-78.737744000000006"/>
    <s v="CA417"/>
    <s v="Asociación de Pequeños Productores Lecheros de Gualea"/>
    <n v="1792390028001"/>
    <n v="25"/>
    <n v="125"/>
    <x v="0"/>
    <s v="Leche"/>
    <n v="3000"/>
    <s v="Litros"/>
    <n v="1831.8"/>
    <s v="Litros"/>
    <s v="Operativo"/>
  </r>
  <r>
    <s v="Pichincha"/>
    <s v="Distrito Metropolitano de Quito"/>
    <s v="Guayabillas"/>
    <x v="1"/>
    <n v="0.20867146170906184"/>
    <n v="-78.904863706392305"/>
    <s v="CA418"/>
    <s v="Asociación Artesanal de Productores Agropecuarios entre Ríos"/>
    <n v="1792196302001"/>
    <n v="25"/>
    <n v="125"/>
    <x v="1"/>
    <s v="Leche"/>
    <n v="2000"/>
    <s v="Litros"/>
    <n v="612"/>
    <s v="Litros"/>
    <s v="Operativo"/>
  </r>
  <r>
    <s v="Pichincha"/>
    <s v="Distrito Metropolitano de Quito"/>
    <s v="Lloa"/>
    <x v="1"/>
    <n v="-0.237235"/>
    <n v="-78.589234000000005"/>
    <s v="CA419"/>
    <s v="Asociación de Productores Agropecuarios Virgen del Volcán"/>
    <n v="1792229863001"/>
    <n v="25"/>
    <n v="125"/>
    <x v="1"/>
    <s v="Leche"/>
    <n v="2000"/>
    <s v="Litros"/>
    <n v="750.06666666666672"/>
    <s v="Litros"/>
    <s v="Operativo"/>
  </r>
  <r>
    <s v="Pichincha"/>
    <s v="Distrito Metropolitano de Quito"/>
    <s v="Atahualpa (Habaspamba)"/>
    <x v="1"/>
    <n v="0.13523099999999999"/>
    <n v="-78.368666000000005"/>
    <s v="CA420"/>
    <s v="Asociación Agrícola y Ganadera Atahualpa"/>
    <n v="1792362431001"/>
    <n v="56"/>
    <n v="280"/>
    <x v="1"/>
    <s v="Leche"/>
    <n v="2000"/>
    <s v="Litros"/>
    <n v="1971.5666666666666"/>
    <s v="Litros"/>
    <s v="Operativo"/>
  </r>
  <r>
    <s v="Pichincha"/>
    <s v="Distrito Metropolitano de Quito"/>
    <s v="Yaruqui"/>
    <x v="1"/>
    <n v="-0.20152999999999999"/>
    <n v="-78.323018000000005"/>
    <s v="CA421"/>
    <s v="Asociación de Agropecuarios Álvarez - Adaa"/>
    <n v="1792605393001"/>
    <n v="25"/>
    <n v="125"/>
    <x v="1"/>
    <s v="Leche"/>
    <n v="2000"/>
    <s v="Litros"/>
    <n v="381.4"/>
    <s v="Litros"/>
    <s v="Operativo"/>
  </r>
  <r>
    <s v="Pichincha"/>
    <s v="Distrito Metropolitano de Quito"/>
    <s v="Nanegalito"/>
    <x v="1"/>
    <n v="9.1332999999999998E-2"/>
    <n v="-78.717293999999995"/>
    <s v="CA422"/>
    <s v="Asociación de Ganaderos Tulipe"/>
    <n v="1792314895001"/>
    <n v="25"/>
    <n v="125"/>
    <x v="1"/>
    <s v="Leche"/>
    <n v="2000"/>
    <s v="Litros"/>
    <n v="1421.2"/>
    <s v="Litros"/>
    <s v="Operativo"/>
  </r>
  <r>
    <s v="Pichincha"/>
    <s v="Distrito Metropolitano de Quito"/>
    <s v="Lloa"/>
    <x v="1"/>
    <n v="-0.24507503502166006"/>
    <n v="-78.604930669864828"/>
    <s v="CA423"/>
    <s v="Organización Campesina Adjudicataria de Tierras de Reforma Agraria Urauco"/>
    <n v="1792186188001"/>
    <n v="13"/>
    <n v="65"/>
    <x v="1"/>
    <s v="Leche"/>
    <n v="2000"/>
    <s v="Litros"/>
    <n v="1040.0333333333333"/>
    <s v="Litros"/>
    <s v="Operativo"/>
  </r>
  <r>
    <s v="Pichincha"/>
    <s v="Distrito Metropolitano de Quito"/>
    <s v="Pacto"/>
    <x v="1"/>
    <n v="-0.23764619386261099"/>
    <n v="-78.613587677467763"/>
    <s v="CA424"/>
    <s v="Asociación Ganadera Haciendas Altas de Pacto Asoganalpa"/>
    <n v="1792549655001"/>
    <n v="25"/>
    <n v="125"/>
    <x v="1"/>
    <s v="Leche"/>
    <n v="2000"/>
    <s v="Litros"/>
    <n v="1256.5999999999999"/>
    <s v="Litros"/>
    <s v="Operativo"/>
  </r>
  <r>
    <s v="Pichincha"/>
    <s v="Distrito Metropolitano de Quito"/>
    <s v="Lloa"/>
    <x v="0"/>
    <n v="-0.24507503502166006"/>
    <n v="-78.604930669864828"/>
    <s v="CA425"/>
    <s v="Comunidad Oswaldo Guayasamín"/>
    <n v="1791984242001"/>
    <n v="22"/>
    <n v="88"/>
    <x v="1"/>
    <s v="Papa"/>
    <n v="818"/>
    <s v="Toneladas"/>
    <n v="156"/>
    <s v="Toneladas "/>
    <s v="Operativo"/>
  </r>
  <r>
    <s v="Pichincha"/>
    <s v="Distrito Metropolitano de Quito"/>
    <s v="Pacto"/>
    <x v="0"/>
    <s v="0.175038"/>
    <n v="-78754302"/>
    <s v="CA426"/>
    <s v="Asociación Artesanal de Productores y Comercializadores de Café del Noroccidente de Pichincha Aaprocnop"/>
    <n v="1792171504001"/>
    <n v="27"/>
    <n v="108"/>
    <x v="0"/>
    <s v="Café"/>
    <n v="5400"/>
    <s v="Kilogramos"/>
    <n v="800"/>
    <s v="Kilogramos"/>
    <s v="Operativo"/>
  </r>
  <r>
    <s v="Pichincha"/>
    <s v="Distrito Metropolitano de Quito"/>
    <s v="Pifo"/>
    <x v="0"/>
    <n v="-0.29124983268369131"/>
    <n v="-78.295417755246689"/>
    <s v="CA427"/>
    <s v="Asociación de Pequeños Productores y Comercializadores de Hortalizas Y Animales Menores el Tablón"/>
    <n v="1792299551001"/>
    <n v="14"/>
    <n v="56"/>
    <x v="1"/>
    <s v="Cerelaes "/>
    <n v="1200"/>
    <s v="Quintales"/>
    <n v="2450"/>
    <s v="Quintales"/>
    <s v="Operativo"/>
  </r>
  <r>
    <s v="Pichincha"/>
    <s v="Distrito Metropolitano de Quito"/>
    <s v="Pintag"/>
    <x v="0"/>
    <n v="-0.45337767306802468"/>
    <n v="-78.371459326049305"/>
    <s v="CA428"/>
    <s v="Asociación de Trabajadores Agrícolas Virgen del Carmen"/>
    <n v="1791993349001"/>
    <n v="21"/>
    <n v="84"/>
    <x v="1"/>
    <s v="Papa"/>
    <n v="200"/>
    <s v="Quintales"/>
    <n v="300"/>
    <s v="Quintales"/>
    <s v="Informe sin firma"/>
  </r>
  <r>
    <s v="Pichincha"/>
    <s v="Distrito Metropolitano de Quito"/>
    <s v="Pintag"/>
    <x v="0"/>
    <n v="-0.41564154835408823"/>
    <n v="-78.387676805020646"/>
    <s v="CA429"/>
    <s v="Asociación de Productores Agropecuarios Santo Domingo de los Tsáchilas de Pintag"/>
    <n v="1792157544001"/>
    <n v="16"/>
    <n v="64"/>
    <x v="0"/>
    <s v="Cereales"/>
    <n v="52650"/>
    <s v="Kilogramos"/>
    <n v="2000"/>
    <s v="Kilogramos"/>
    <s v="Informe sin firma"/>
  </r>
  <r>
    <s v="Pichincha"/>
    <s v="Distrito Metropolitano de Quito"/>
    <s v="Lloa"/>
    <x v="1"/>
    <n v="-0.288047"/>
    <n v="-78.624516"/>
    <s v="CA430"/>
    <s v="Asociación de Productores Agropecuarios &quot;San Juan de Chillogallo&quot;"/>
    <n v="1792460832001"/>
    <n v="25"/>
    <n v="125"/>
    <x v="1"/>
    <s v="Leche"/>
    <n v="2000"/>
    <s v="Litros"/>
    <n v="1093.2"/>
    <s v="Litros"/>
    <s v="Operativo"/>
  </r>
  <r>
    <s v="Pichincha"/>
    <s v="Rumiñahui"/>
    <s v="Rumiñahui"/>
    <x v="1"/>
    <n v="-0.46234634156477677"/>
    <n v="-78.429263646424076"/>
    <s v="CA431"/>
    <s v="Asociación de Producción Agrícola Ganadera Rumipamba Pueblo de Páramo"/>
    <n v="1792259754001"/>
    <n v="25"/>
    <n v="125"/>
    <x v="1"/>
    <s v="Papa"/>
    <n v="2000"/>
    <s v="Litros"/>
    <n v="0"/>
    <s v="Litros"/>
    <s v="Informe"/>
  </r>
  <r>
    <s v="Pichincha"/>
    <s v="San Miguel de Los Bancos"/>
    <s v="San Miguel de Los Bancos"/>
    <x v="1"/>
    <n v="-7.0346000000000006E-2"/>
    <n v="-78.979218000000003"/>
    <s v="CA432"/>
    <s v="Asociación Artesanal Asipa"/>
    <n v="2390001722001"/>
    <n v="25"/>
    <n v="125"/>
    <x v="1"/>
    <s v="Leche"/>
    <n v="2000"/>
    <s v="Litros"/>
    <n v="962.66666666666663"/>
    <s v="Litros"/>
    <s v="Operativo"/>
  </r>
  <r>
    <s v="Pichincha"/>
    <s v="San Miguel de Los Bancos"/>
    <s v="San Miguel de Los Bancos"/>
    <x v="0"/>
    <n v="-1.5900000000000001E-2"/>
    <n v="-79.114915999999994"/>
    <s v="CA433"/>
    <s v="Asociación Artesanal Nueva Era Productiva"/>
    <n v="1792354390001"/>
    <n v="100"/>
    <n v="500"/>
    <x v="0"/>
    <s v="Sacha inchi"/>
    <n v="30"/>
    <s v="Toneladas"/>
    <n v="0"/>
    <s v="Toneladas"/>
    <s v="Operativo"/>
  </r>
  <r>
    <s v="Santa Elena"/>
    <s v="Santa Elena"/>
    <s v="Manglar alto"/>
    <x v="6"/>
    <n v="-1.9448570000000001"/>
    <n v="-80.700503999999995"/>
    <s v="CA434"/>
    <s v="Asociación de Producción Avícola Unidas Triunfaremos, Asoprounitri"/>
    <n v="2490019769001"/>
    <n v="81"/>
    <s v="-"/>
    <x v="1"/>
    <s v="Avícola"/>
    <n v="3000"/>
    <s v="Unidades"/>
    <n v="3000"/>
    <s v="Unidades"/>
    <s v="Operativo"/>
  </r>
  <r>
    <s v="Santa Elena"/>
    <s v="Santa Elena"/>
    <s v="Colonche"/>
    <x v="6"/>
    <n v="-1.9559930000000001"/>
    <n v="-80.653261000000001"/>
    <s v="CA434"/>
    <s v="Asociación de Producción Avícola Mujeres María Magdalena Bambil Collao Asoviban"/>
    <n v="2490017715001"/>
    <n v="81"/>
    <s v="-"/>
    <x v="1"/>
    <s v="Avícola"/>
    <n v="3000"/>
    <s v="Unidades"/>
    <n v="3000"/>
    <s v="Unidades"/>
    <s v="Operativo"/>
  </r>
  <r>
    <s v="Santa Elena"/>
    <s v="Santa Elena"/>
    <s v="Colonche"/>
    <x v="6"/>
    <n v="-2.097677"/>
    <n v="-80.607258999999999"/>
    <s v="CA434"/>
    <s v="Asociación de Producción Avícola el Santos de Israel, Asoavisanto"/>
    <n v="2490018606001"/>
    <n v="81"/>
    <s v="-"/>
    <x v="1"/>
    <s v="Avícola"/>
    <n v="3000"/>
    <s v="Unidades"/>
    <n v="3000"/>
    <s v="Unidades"/>
    <s v="Operativo"/>
  </r>
  <r>
    <s v="Santa Elena"/>
    <s v="Santa Elena"/>
    <s v="Manglar alto"/>
    <x v="0"/>
    <n v="-1.9344680000000001"/>
    <n v="-80.685997999999998"/>
    <s v="CA435"/>
    <s v="Centro Artesanal de Procesamiento de Paja Toquilla de Barcelona"/>
    <n v="2490006470001"/>
    <n v="32"/>
    <n v="20"/>
    <x v="1"/>
    <s v="Paja toquilla"/>
    <s v="150 bultos de paja mensual"/>
    <s v="Unidades"/>
    <s v="150 bultos de paja mensual"/>
    <s v="Unidades"/>
    <s v="Operativo"/>
  </r>
  <r>
    <s v="Santa Elena"/>
    <s v="Santa Elena"/>
    <s v="Colonche"/>
    <x v="0"/>
    <n v="-2.0243699999999998"/>
    <n v="-80.735675000000001"/>
    <s v="CA436"/>
    <s v="Cooperativa de Producción Acuícola Aquacultivos Marinos &quot;Cooproacmar&quot;"/>
    <n v="992934875001"/>
    <n v="40"/>
    <s v="-"/>
    <x v="1"/>
    <s v="Acuícola"/>
    <n v="30000"/>
    <s v="Unidades"/>
    <n v="30000"/>
    <s v="Unidades"/>
    <s v="Operativo"/>
  </r>
  <r>
    <s v="Santa Elena"/>
    <s v="Santa Elena"/>
    <s v="Chanduy"/>
    <x v="4"/>
    <n v="-2.3453590000000002"/>
    <n v="-80.652692999999999"/>
    <s v="CA437"/>
    <s v="Comuna San Rafael"/>
    <n v="992209593001"/>
    <n v="15"/>
    <n v="75"/>
    <x v="0"/>
    <s v="Bovinos"/>
    <n v="2000"/>
    <s v="Kilogramos"/>
    <n v="0"/>
    <s v="Kilogramos"/>
    <s v="Operativo"/>
  </r>
  <r>
    <s v="Santa Elena"/>
    <s v="Santa Elena"/>
    <s v="Manglar alto"/>
    <x v="4"/>
    <n v="-1.843383"/>
    <n v="-80.740762000000004"/>
    <s v="CA438"/>
    <s v="Asociación de Ganaderos de la Provincia de Santa Elena"/>
    <n v="992587768001"/>
    <n v="15"/>
    <n v="75"/>
    <x v="0"/>
    <s v="Bovinos"/>
    <n v="2000"/>
    <s v="Kilogramos"/>
    <n v="0"/>
    <s v="Kilogramos"/>
    <s v="Operativo"/>
  </r>
  <r>
    <s v="Santa Elena"/>
    <s v="Santa Elena"/>
    <s v="Simón Bolívar"/>
    <x v="4"/>
    <n v="-2.211192"/>
    <n v="-80.313666999999995"/>
    <s v="CA439"/>
    <s v="Recuperado por la Dirección Distrital Mag Santa Elena (Comuna Juntas del Pacífico)"/>
    <n v="968584180001"/>
    <n v="15"/>
    <n v="75"/>
    <x v="1"/>
    <s v="Bovinos"/>
    <n v="2000"/>
    <s v="Kilogramos"/>
    <n v="0"/>
    <s v="Kilogramos"/>
    <s v="Operativo"/>
  </r>
  <r>
    <s v="Santa Elena"/>
    <s v="Santa Elena"/>
    <s v="Cabecera Cantonal"/>
    <x v="0"/>
    <n v="-2.2254038999999999"/>
    <n v="-80.857705199999998"/>
    <s v="CA440"/>
    <s v="Asociación de Productores Agropecuarios Valle Manantial"/>
    <n v="2490000383001"/>
    <n v="20"/>
    <n v="80"/>
    <x v="0"/>
    <s v="Maracuyá"/>
    <n v="384000"/>
    <s v="Kilogramos"/>
    <n v="430000"/>
    <s v="Kilogramos"/>
    <s v="DDA Santa elena - No se reporta información "/>
  </r>
  <r>
    <s v="Santa Elena"/>
    <s v="Santa Elena"/>
    <s v="Cabecera Cantonal"/>
    <x v="0"/>
    <n v="-2.2254038999999999"/>
    <n v="-80.857705199999998"/>
    <s v="CA441"/>
    <s v="Comuna Las Balsas"/>
    <n v="992515899001"/>
    <n v="22"/>
    <n v="88"/>
    <x v="0"/>
    <s v="Arroz"/>
    <n v="22"/>
    <s v="Hectáreas"/>
    <n v="0"/>
    <s v="Hectáreas"/>
    <s v="DDA Santa elena - No se reporta información "/>
  </r>
  <r>
    <s v="Santa Elena"/>
    <s v="Santa Elena"/>
    <s v="Cabecera Cantonal"/>
    <x v="0"/>
    <n v="-2.2254038999999999"/>
    <n v="-80.857705199999998"/>
    <s v="CA442"/>
    <s v="Comuna Sube y Baja"/>
    <n v="992117494001"/>
    <n v="21"/>
    <n v="84"/>
    <x v="0"/>
    <s v="Arroz"/>
    <n v="48"/>
    <s v="Hectáreas"/>
    <n v="0"/>
    <s v="Hectáreas"/>
    <s v="DDA Santa elena - No se reporta información "/>
  </r>
  <r>
    <s v="Santa Elena"/>
    <s v="Santa Elena"/>
    <s v="Chanduy"/>
    <x v="13"/>
    <n v="-2.34552"/>
    <n v="-80.515552"/>
    <s v="CA443"/>
    <s v="Asociación de Producción Agrícola Pidaasse &quot;Asopropid&quot;"/>
    <n v="2490014945001"/>
    <n v="2500"/>
    <n v="10000"/>
    <x v="0"/>
    <s v="Maíz"/>
    <n v="1000"/>
    <s v="Toneladas"/>
    <n v="0"/>
    <s v="Toneladas "/>
    <s v="Operativo"/>
  </r>
  <r>
    <s v="Santo Domingo de los Tsáchilas"/>
    <s v="La Concordia"/>
    <s v="La Concordia"/>
    <x v="4"/>
    <n v="-4.6130999999999998E-2"/>
    <n v="-79.350719999999995"/>
    <s v="CA444"/>
    <s v="Asociación de Ganaderos La Concordia"/>
    <n v="2390008700001"/>
    <n v="15"/>
    <n v="75"/>
    <x v="1"/>
    <s v="Bovinos"/>
    <n v="2000"/>
    <s v="Kilogramos"/>
    <n v="2000"/>
    <s v="Kilogramos"/>
    <s v="Operativo - Informe"/>
  </r>
  <r>
    <s v="Santo Domingo de los Tsáchilas"/>
    <s v="Santo Domingo "/>
    <s v="Alluriquín"/>
    <x v="4"/>
    <n v="-0.32055699999999998"/>
    <n v="-78.995078000000007"/>
    <s v="CA445"/>
    <s v="Asociación de Producción Agropecuaria San José de Alluriquín"/>
    <n v="1792126649001"/>
    <n v="15"/>
    <n v="75"/>
    <x v="0"/>
    <s v="Bovinos"/>
    <n v="2000"/>
    <s v="Kilogramos"/>
    <n v="0"/>
    <s v="Kilogramos"/>
    <s v="Operativo"/>
  </r>
  <r>
    <s v="Santo Domingo de los Tsáchilas"/>
    <s v="Santo Domingo "/>
    <s v="El Esfuerzo"/>
    <x v="4"/>
    <n v="-0.51833899999999999"/>
    <n v="-79.155508999999995"/>
    <s v="CA446"/>
    <s v="Asociación de Productores Agropecuarios la Reforma Asopar"/>
    <n v="2390006252001"/>
    <n v="15"/>
    <n v="75"/>
    <x v="0"/>
    <s v="Bovinos"/>
    <n v="2000"/>
    <s v="Kilogramos"/>
    <n v="0"/>
    <s v="Kilogramos"/>
    <s v="Operativo"/>
  </r>
  <r>
    <s v="Santo Domingo de los Tsáchilas"/>
    <s v="Santo Domingo "/>
    <s v="Santo Domingo de Los Colorados"/>
    <x v="1"/>
    <n v="-0.20139299999999999"/>
    <n v="-79.161651000000006"/>
    <s v="CA447"/>
    <s v="Asociación Artesanal Praderas del Toachi"/>
    <n v="1791937953001"/>
    <n v="25"/>
    <n v="125"/>
    <x v="0"/>
    <s v="Leche"/>
    <n v="2000"/>
    <s v="Litros"/>
    <n v="425.33333333333331"/>
    <s v="Litros"/>
    <s v="Operativo"/>
  </r>
  <r>
    <s v="Santo Domingo de los Tsáchilas"/>
    <s v="Santo Domingo "/>
    <s v="Valle Hermoso"/>
    <x v="1"/>
    <n v="-4.3657000000000001E-2"/>
    <n v="-79.167900000000003"/>
    <s v="CA448"/>
    <s v="Asociación Agropecuaria Cristóbal Colón"/>
    <n v="1791845951001"/>
    <n v="25"/>
    <n v="125"/>
    <x v="1"/>
    <s v="Leche"/>
    <n v="2000"/>
    <s v="Litros"/>
    <n v="1120"/>
    <s v="Litros"/>
    <s v="Operativo"/>
  </r>
  <r>
    <s v="Santo Domingo de los Tsáchilas"/>
    <s v="Santo Domingo "/>
    <s v="Alluriquín"/>
    <x v="1"/>
    <n v="-0.277196"/>
    <n v="-79.017161999999999"/>
    <s v="CA449"/>
    <s v="Asociación Agropecuaria y Piscícola la Florida"/>
    <n v="2390005868001"/>
    <n v="25"/>
    <n v="125"/>
    <x v="0"/>
    <s v="Leche"/>
    <n v="2000"/>
    <s v="Litros"/>
    <n v="683.33333333333337"/>
    <s v="Litros"/>
    <s v="Informe"/>
  </r>
  <r>
    <s v="Santo Domingo de los Tsáchilas"/>
    <s v="Santo Domingo "/>
    <s v="Santo Domingo de Los Colorados"/>
    <x v="1"/>
    <n v="-0.148339"/>
    <n v="-78.996279000000001"/>
    <s v="CA450"/>
    <s v="Asociación de Producción Agropecuaria 10 de Agosto de Lindiche-Mulaute"/>
    <n v="1791876601001"/>
    <n v="25"/>
    <n v="125"/>
    <x v="0"/>
    <s v="Leche"/>
    <n v="2000"/>
    <s v="Litros"/>
    <n v="536.20000000000005"/>
    <s v="Litros"/>
    <s v="Operativo"/>
  </r>
  <r>
    <s v="Santo Domingo de los Tsáchilas"/>
    <s v="Santo Domingo "/>
    <s v="El Esfuerzo"/>
    <x v="1"/>
    <n v="-0.49177799999999999"/>
    <n v="-79.174677000000003"/>
    <s v="CA451"/>
    <s v="Asociación de Productores Agropecuarios la Reforma Asopar"/>
    <n v="2390006252001"/>
    <n v="25"/>
    <n v="125"/>
    <x v="0"/>
    <s v="Leche"/>
    <n v="2000"/>
    <s v="Litros"/>
    <n v="1500"/>
    <s v="Litros"/>
    <s v="Operativo"/>
  </r>
  <r>
    <s v="Santo Domingo de los Tsáchilas"/>
    <s v="Santo Domingo "/>
    <s v="El Esfuerzo"/>
    <x v="1"/>
    <n v="-0.49177799999999999"/>
    <n v="-79.174677000000003"/>
    <s v="CA452"/>
    <s v="Asociación de Productores Agropecuarios la Reforma Asopar"/>
    <n v="2390006252001"/>
    <n v="25"/>
    <n v="125"/>
    <x v="1"/>
    <s v="Leche"/>
    <n v="2000"/>
    <s v="Litros"/>
    <n v="0"/>
    <s v="Litros"/>
    <s v="M. planificación"/>
  </r>
  <r>
    <s v="Santo Domingo de los Tsáchilas"/>
    <s v="Santo Domingo "/>
    <s v="Río Verde"/>
    <x v="1"/>
    <n v="-0.37873299999999999"/>
    <n v="-79.165756999999999"/>
    <s v="CA453"/>
    <s v="Asociación Agroartesanal Estero Frío"/>
    <n v="2390013437001"/>
    <n v="16"/>
    <n v="120"/>
    <x v="1"/>
    <s v="Leche"/>
    <n v="2000"/>
    <s v="Litros"/>
    <n v="872.4666666666667"/>
    <s v="Litros"/>
    <s v="M. planificación"/>
  </r>
  <r>
    <s v="Santo Domingo de los Tsáchilas"/>
    <s v="Santo Domingo "/>
    <s v="Valle Hermoso"/>
    <x v="1"/>
    <n v="-4.3650000000000001E-2"/>
    <n v="-79.167900000000003"/>
    <s v="CA454"/>
    <s v="Asociación Agropecuaria Cristóbal Colón"/>
    <n v="1791845951001"/>
    <n v="70"/>
    <n v="300"/>
    <x v="1"/>
    <s v="Leche"/>
    <n v="2000"/>
    <s v="Litros"/>
    <n v="398"/>
    <s v="Litros"/>
    <s v="Operativo"/>
  </r>
  <r>
    <s v="Santo Domingo de los Tsáchilas"/>
    <s v="Santo Domingo "/>
    <s v="Alluriquín"/>
    <x v="1"/>
    <n v="-0.361541"/>
    <n v="-79.027052999999995"/>
    <s v="CA455"/>
    <s v="Asociación Agropecuaria San Miguel de Lelia"/>
    <n v="2390012236001"/>
    <n v="25"/>
    <n v="125"/>
    <x v="1"/>
    <s v="Leche"/>
    <n v="2000"/>
    <s v="Litros"/>
    <n v="536.20000000000005"/>
    <s v="Litros"/>
    <s v="Operativo"/>
  </r>
  <r>
    <s v="Santo Domingo de los Tsáchilas"/>
    <s v="Santo Domingo "/>
    <s v="El Esfuerzo"/>
    <x v="1"/>
    <n v="-0.49177799999999999"/>
    <n v="-79.174677000000003"/>
    <s v="CA456"/>
    <s v="Asociación de Productores Agropecuarios la Reforma Asopar"/>
    <n v="2390006252001"/>
    <n v="25"/>
    <n v="125"/>
    <x v="0"/>
    <s v="Leche"/>
    <n v="2000"/>
    <s v="Litros"/>
    <n v="0"/>
    <s v="Litros"/>
    <s v="Operativo"/>
  </r>
  <r>
    <s v="Santo Domingo de los Tsáchilas"/>
    <s v="Santo Domingo "/>
    <s v="Santo Domingo de Los Colorados"/>
    <x v="1"/>
    <n v="-0.16927700000000001"/>
    <n v="-79.045895999999999"/>
    <s v="CA457"/>
    <s v="Asociación Productores Agropecuarios Francisco de Orellana"/>
    <n v="1792027187001"/>
    <n v="25"/>
    <n v="125"/>
    <x v="0"/>
    <s v="Leche"/>
    <n v="30"/>
    <s v="Quintales"/>
    <n v="30"/>
    <s v="Quintales"/>
    <s v="Operativo"/>
  </r>
  <r>
    <s v="Santo Domingo de los Tsáchilas"/>
    <s v="Santo Domingo "/>
    <s v="Puerto Limón"/>
    <x v="0"/>
    <n v="-0.36744300000000002"/>
    <n v="-79.323674999999994"/>
    <s v="CA458"/>
    <s v="Asociación Agroartesanal Congomita Cona Du"/>
    <n v="1792060702001"/>
    <n v="320"/>
    <n v="3500"/>
    <x v="1"/>
    <s v="Cacao"/>
    <n v="2000"/>
    <s v="Litros"/>
    <n v="872.4666666666667"/>
    <s v="Litros"/>
    <s v="Informe"/>
  </r>
  <r>
    <s v="Santo Domingo de los Tsáchilas"/>
    <s v="Santo Domingo "/>
    <s v="Santa María del Toachi"/>
    <x v="0"/>
    <n v="-0.62953700000000001"/>
    <n v="-79.269692000000006"/>
    <s v="CA459"/>
    <s v="Asociación de Productores Santa Cecilia"/>
    <n v="2390006600001"/>
    <n v="186"/>
    <n v="744"/>
    <x v="0"/>
    <s v="Cacao"/>
    <n v="19"/>
    <s v="Quintales"/>
    <n v="19"/>
    <s v="Quintales"/>
    <s v="Informe"/>
  </r>
  <r>
    <s v="Santo Domingo de los Tsáchilas"/>
    <s v="Santo Domingo "/>
    <s v="Santo Domingo de Los Colorados"/>
    <x v="0"/>
    <n v="-0.148339"/>
    <n v="-78.996279000000001"/>
    <s v="CA460"/>
    <s v="asociación de Producción Agropecuaria 10 de Agosto de Lindiche-Mulaute"/>
    <n v="1791876601001"/>
    <n v="23"/>
    <n v="93"/>
    <x v="0"/>
    <s v="Cacao"/>
    <n v="19"/>
    <s v="Quintales"/>
    <n v="19"/>
    <s v="Quintales"/>
    <s v="Operativo"/>
  </r>
  <r>
    <s v="Santo Domingo de los Tsáchilas"/>
    <s v="Santo Domingo "/>
    <s v="Luz de América"/>
    <x v="0"/>
    <n v="-0.38878600000000002"/>
    <n v="-79.325800000000001"/>
    <s v="CA461"/>
    <s v="Asociación de Productores Agropecuarios Congoma"/>
    <n v="2390008263001"/>
    <n v="23"/>
    <n v="93"/>
    <x v="1"/>
    <s v="Cacao"/>
    <n v="19"/>
    <s v="Quintales"/>
    <n v="19"/>
    <s v="Quintales"/>
    <s v="M. planificación"/>
  </r>
  <r>
    <s v="Santo Domingo de los Tsáchilas"/>
    <s v="Santo Domingo "/>
    <s v="Santa María del Toachi"/>
    <x v="0"/>
    <n v="-0.63462799999999997"/>
    <n v="-79.346383000000003"/>
    <s v="CA462"/>
    <s v="Asociación de Productores Agrícolas Unidos por un Futuro"/>
    <n v="2390000246001"/>
    <n v="23"/>
    <n v="93"/>
    <x v="1"/>
    <s v="Cacao"/>
    <n v="19"/>
    <s v="Quintales"/>
    <n v="19"/>
    <s v="Quintales"/>
    <s v="Informe"/>
  </r>
  <r>
    <s v="Santo Domingo de los Tsáchilas"/>
    <s v="Santo Domingo "/>
    <s v="San Jacinto del Búa"/>
    <x v="0"/>
    <n v="-0.12747600000000001"/>
    <n v="-79.420683999999994"/>
    <s v="CA463"/>
    <s v="Asociación de Producción Agropecuaria El Porvenir"/>
    <n v="2390006074001"/>
    <n v="23"/>
    <n v="93"/>
    <x v="0"/>
    <s v="Cacao"/>
    <n v="19"/>
    <s v="Quintales"/>
    <n v="19"/>
    <s v="Quintales"/>
    <s v="Operativo"/>
  </r>
  <r>
    <s v="Santo Domingo de los Tsáchilas"/>
    <s v="Santo Domingo "/>
    <s v="Valle Hermoso"/>
    <x v="0"/>
    <n v="-4.9099999999999998E-2"/>
    <n v="-79.200699999999998"/>
    <s v="CA464"/>
    <s v="Asociación de Productores Agropecuarios Sin Frontera"/>
    <n v="2390004519001"/>
    <n v="23"/>
    <n v="93"/>
    <x v="1"/>
    <s v="Cacao"/>
    <n v="19"/>
    <s v="Quintales"/>
    <n v="19"/>
    <s v="Quintales"/>
    <s v="Operativo"/>
  </r>
  <r>
    <s v="Santo Domingo de los Tsáchilas"/>
    <s v="Santo Domingo "/>
    <s v="Puerto Limón"/>
    <x v="0"/>
    <n v="-0.38803399999999999"/>
    <n v="-79.364221000000001"/>
    <s v="CA465"/>
    <s v="Asociación de Productores Agropecuarios la Valencia"/>
    <n v="2390004225001"/>
    <n v="23"/>
    <n v="93"/>
    <x v="0"/>
    <s v="Cacao"/>
    <n v="19"/>
    <s v="Quintales"/>
    <n v="19"/>
    <s v="Quintales"/>
    <s v="Informe"/>
  </r>
  <r>
    <s v="Santo Domingo de los Tsáchilas"/>
    <s v="Santo Domingo "/>
    <s v="Puerto Limón"/>
    <x v="0"/>
    <n v="-0.35586200000000001"/>
    <n v="-79.296368999999999"/>
    <s v="CA466"/>
    <s v="Asociación Agroartesanal la Providencia"/>
    <n v="2390009308001"/>
    <n v="23"/>
    <n v="93"/>
    <x v="1"/>
    <s v="Cacao"/>
    <n v="19"/>
    <s v="Quintales"/>
    <n v="19"/>
    <s v="Quintales"/>
    <s v="M. planificación"/>
  </r>
  <r>
    <s v="Santo Domingo de los Tsáchilas"/>
    <s v="Santo Domingo "/>
    <s v="Santo Domingo de Los Colorados"/>
    <x v="0"/>
    <n v="-0.24549699999999999"/>
    <n v="-79.167931999999993"/>
    <s v="CA467"/>
    <s v="Unión de Asociaciones de Producción Agrícola Pecuaria y Piscícola Udodic"/>
    <n v="1791944909001"/>
    <n v="104"/>
    <n v="416"/>
    <x v="0"/>
    <s v="Plátano"/>
    <n v="180000"/>
    <s v="Kilogramos"/>
    <n v="0"/>
    <s v="Kilogramos"/>
    <s v="Operativo"/>
  </r>
  <r>
    <s v="Santo Domingo de los Tsáchilas"/>
    <s v="Santo Domingo "/>
    <s v="Puerto Limón"/>
    <x v="0"/>
    <n v="-0.36958200000000002"/>
    <n v="-79.350947000000005"/>
    <s v="CA468"/>
    <s v="Asociación Agroartesanal Puerto Limón"/>
    <n v="1791999509001"/>
    <n v="37"/>
    <n v="148"/>
    <x v="0"/>
    <s v="Cacao"/>
    <n v="60000"/>
    <s v="Quintales"/>
    <n v="12348"/>
    <s v="Quintales"/>
    <s v="Operativo"/>
  </r>
  <r>
    <s v="Santo Domingo de los Tsáchilas"/>
    <s v="Santo Domingo "/>
    <s v="Santo Domingo de Los Colorados"/>
    <x v="0"/>
    <n v="-0.23888000000000001"/>
    <n v="-79.267200000000003"/>
    <s v="CA469"/>
    <s v="Federación de Organizaciones Populares y Campesinas del Cantón Santo Domingo de Los Colorados Frocampo"/>
    <n v="2390000122001"/>
    <n v="143"/>
    <n v="572"/>
    <x v="0"/>
    <s v="Cacao"/>
    <n v="2640"/>
    <s v="Kilogramos"/>
    <n v="0"/>
    <s v="Kilogramos"/>
    <s v="Informe ambiguo"/>
  </r>
  <r>
    <s v="Santo Domingo de los Tsáchilas"/>
    <s v="Santo Domingo "/>
    <s v="Valle Hermoso"/>
    <x v="0"/>
    <n v="-4.9660000000000003E-2"/>
    <n v="-79.201570000000004"/>
    <s v="CA470"/>
    <s v="Asociación de Productores Agropecuarios Sin Fronteras"/>
    <n v="2390004519001"/>
    <n v="25"/>
    <n v="100"/>
    <x v="1"/>
    <s v="Cacao"/>
    <n v="48000"/>
    <s v="Quintales"/>
    <n v="350"/>
    <s v="Quintales"/>
    <s v="Operativo"/>
  </r>
  <r>
    <s v="Sucumbíos"/>
    <s v="Cáscales"/>
    <s v="Sevilla"/>
    <x v="1"/>
    <n v="0.109582"/>
    <n v="-77.165960999999996"/>
    <s v="CA471"/>
    <s v="Asociación de Ganaderos Mi Lecherita del Recinto San Miguel/ Asociación de Ganaderos el Triunfo (1691707284001)/ Asociación de Ganaderos Primero de Mayo del Recinto San Carlos (2191724057001)"/>
    <n v="2191721945001"/>
    <n v="25"/>
    <n v="125"/>
    <x v="1"/>
    <s v="Leche"/>
    <n v="2000"/>
    <s v="Litros"/>
    <n v="1106.3666666666666"/>
    <s v="Litros"/>
    <s v="Operativo"/>
  </r>
  <r>
    <s v="Sucumbíos"/>
    <s v="Gonzalo Pizarro"/>
    <s v="Puerto Libre"/>
    <x v="1"/>
    <n v="0.19106042453861635"/>
    <n v="-77.48935380973991"/>
    <s v="CA472"/>
    <s v="Asociación de Productores Agrícolas y Ganaderos La Esperanza"/>
    <n v="2191702010001"/>
    <n v="25"/>
    <n v="125"/>
    <x v="0"/>
    <s v="Leche"/>
    <n v="2000"/>
    <s v="Litros"/>
    <n v="0"/>
    <s v="Litros"/>
    <s v="Operativo"/>
  </r>
  <r>
    <s v="Sucumbíos"/>
    <s v="Lago Agrio"/>
    <s v="Jambelí"/>
    <x v="4"/>
    <n v="9.6216999999999997E-2"/>
    <n v="-77.076959000000002"/>
    <s v="CA473"/>
    <s v="Asociación de Ganaderos Jambelí"/>
    <n v="2191723204001"/>
    <n v="15"/>
    <n v="75"/>
    <x v="1"/>
    <s v="Bovinos"/>
    <n v="2000"/>
    <s v="Kilogramos"/>
    <n v="0"/>
    <s v="Kilogramos"/>
    <s v="Operativo"/>
  </r>
  <r>
    <s v="Sucumbíos"/>
    <s v="Gonzalo Pizarro"/>
    <s v="Lumbaqui"/>
    <x v="6"/>
    <n v="-1.6358968004541754E-2"/>
    <n v="-77.280501654633511"/>
    <s v="CA474"/>
    <s v="Asociación Agropecuaria Luz de Oriente"/>
    <n v="2191722453001"/>
    <n v="50"/>
    <n v="225"/>
    <x v="1"/>
    <s v="Avícola"/>
    <n v="1599"/>
    <s v="Unidades"/>
    <n v="1599"/>
    <s v="Unidades"/>
    <s v="Operativo"/>
  </r>
  <r>
    <s v="Sucumbíos"/>
    <s v="Gonzalo Pizarro"/>
    <s v="Puerto Libre"/>
    <x v="6"/>
    <n v="6.5919130206082477E-2"/>
    <n v="-77.344369605819836"/>
    <s v="CA475"/>
    <s v="Asociación Agropecuaria Las Delicias del Valle"/>
    <n v="2191722720001"/>
    <n v="50"/>
    <n v="225"/>
    <x v="1"/>
    <s v="Avícola"/>
    <n v="1599"/>
    <s v="Unidades"/>
    <n v="1599"/>
    <s v="Unidades"/>
    <s v="Operativo"/>
  </r>
  <r>
    <s v="Tungurahua"/>
    <s v="Ambato"/>
    <s v="Pilahuin"/>
    <x v="4"/>
    <n v="-1.320754"/>
    <n v="-78.789852999999994"/>
    <s v="CA476"/>
    <s v="Corporación de Organizaciones Campesinas de Pilahuin - Cocap"/>
    <n v="1890140846001"/>
    <n v="15"/>
    <n v="75"/>
    <x v="0"/>
    <s v="Bovinos"/>
    <n v="2000"/>
    <s v="Kilogramos"/>
    <n v="0"/>
    <s v="Kilogramos"/>
    <s v="Operativo"/>
  </r>
  <r>
    <s v="Tungurahua"/>
    <s v="Ambato"/>
    <s v="Pilahuin"/>
    <x v="4"/>
    <n v="-1.320754"/>
    <n v="-78.789852999999994"/>
    <s v="CA477"/>
    <s v="Corporación de Organizaciones Populares y Campesinas &quot;Cristóbal Pajuña&quot; Cocp"/>
    <n v="1890142601001"/>
    <n v="15"/>
    <n v="75"/>
    <x v="0"/>
    <s v="Bovinos"/>
    <n v="2000"/>
    <s v="Kilogramos"/>
    <n v="0"/>
    <s v="Kilogramos"/>
    <s v="Operativo"/>
  </r>
  <r>
    <s v="Tungurahua"/>
    <s v="Santiago De Píllaro"/>
    <s v="Baquerizo Moreno"/>
    <x v="1"/>
    <n v="-1.22854"/>
    <n v="-78.494540000000001"/>
    <s v="CA478"/>
    <s v="Asociación de Productores Alternativos y Afines Unión y Progreso"/>
    <n v="1891746705001"/>
    <n v="25"/>
    <n v="125"/>
    <x v="1"/>
    <s v="Leche"/>
    <n v="2000"/>
    <s v="Litros"/>
    <n v="0"/>
    <s v="Litros"/>
    <s v="Operativo"/>
  </r>
  <r>
    <s v="Tungurahua"/>
    <s v="Ambato"/>
    <s v="Pasa"/>
    <x v="1"/>
    <n v="-1.2711079999999999"/>
    <n v="-78.729900000000001"/>
    <s v="CA478"/>
    <s v="Unión de Organizaciones Campesinas e Indígenas de Pasa - Uocaip"/>
    <n v="1891733069001"/>
    <n v="25"/>
    <n v="125"/>
    <x v="1"/>
    <s v="Leche"/>
    <n v="2000"/>
    <s v="Litros"/>
    <n v="0"/>
    <s v="Litros"/>
    <s v="Operativo"/>
  </r>
  <r>
    <s v="Tungurahua"/>
    <s v="Ambato"/>
    <s v="Pilahuin"/>
    <x v="1"/>
    <n v="-1.282464"/>
    <n v="-78.829207999999994"/>
    <s v="CA479"/>
    <s v="Asociación de Productores Agrícolas y Pecuarias San José de Llanagahua"/>
    <n v="1891722482001"/>
    <n v="18"/>
    <n v="90"/>
    <x v="1"/>
    <s v="Leche"/>
    <n v="2000"/>
    <s v="Litros"/>
    <n v="1040"/>
    <s v="Litros"/>
    <s v="Operativo"/>
  </r>
  <r>
    <s v="Tungurahua"/>
    <s v="Ambato"/>
    <s v="Quisapincha"/>
    <x v="6"/>
    <n v="-1.256847"/>
    <n v="-78.668615000000003"/>
    <s v="CA480"/>
    <s v="Asociación Agropecuaria Condenzan Asocond"/>
    <n v="1891755925001"/>
    <n v="125"/>
    <n v="496"/>
    <x v="1"/>
    <s v="Cuy"/>
    <n v="2400"/>
    <s v="Unidades"/>
    <n v="2400"/>
    <s v="Unidades"/>
    <s v="Operativo"/>
  </r>
  <r>
    <s v="Tungurahua"/>
    <s v="Ambato"/>
    <s v="Montalvo"/>
    <x v="0"/>
    <n v="-1.3311729999999999"/>
    <n v="-78.626576999999997"/>
    <s v="CA481"/>
    <s v="Asociación de Productores Agrícolas del Rubro Papa Conpapa &quot;Agropapa &quot;"/>
    <n v="1891757189001"/>
    <n v="42"/>
    <n v="660"/>
    <x v="1"/>
    <s v="Papa"/>
    <n v="10"/>
    <s v="Toneladas"/>
    <n v="5"/>
    <s v="Toneladas"/>
    <s v="Operativo"/>
  </r>
  <r>
    <s v="Tungurahua"/>
    <s v="Ambato"/>
    <s v="Santa Rosa"/>
    <x v="0"/>
    <n v="-1.3185500000000001"/>
    <n v="-78.681931000000006"/>
    <s v="CA482"/>
    <s v="Asociación de Producción Agropecuaria Toalla Misquilli &quot;Asoprotomi&quot;"/>
    <n v="1891765645001"/>
    <n v="32"/>
    <n v="182"/>
    <x v="0"/>
    <s v="Frutales"/>
    <n v="10"/>
    <s v="Toneladas"/>
    <n v="5"/>
    <s v="Toneladas"/>
    <s v="Operativo"/>
  </r>
  <r>
    <s v="Tungurahua"/>
    <s v="Ambato"/>
    <s v="Augusto Martínez"/>
    <x v="5"/>
    <n v="-1.1843090000000001"/>
    <n v="-78.614159999999998"/>
    <s v="CA483"/>
    <s v="Asociación de Producción Alternativa Samanga Centro"/>
    <n v="1891755895001"/>
    <n v="16"/>
    <n v="320"/>
    <x v="1"/>
    <s v="Pastos"/>
    <n v="150"/>
    <s v="Hectáreas x Hora"/>
    <n v="0.3"/>
    <s v="Hectáreas x Hora"/>
    <s v="Operativo"/>
  </r>
  <r>
    <s v="Tungurahua"/>
    <s v="Ambato"/>
    <s v="Pilahuin"/>
    <x v="5"/>
    <n v="-1.2938730000000001"/>
    <n v="-78.778938999999994"/>
    <s v="CA484"/>
    <s v="Asociación de Trabajadores Agropecuarios Carihuayrazo de Chiquicahua"/>
    <n v="1891731740001"/>
    <n v="45"/>
    <n v="680"/>
    <x v="1"/>
    <s v="Papa"/>
    <n v="150"/>
    <s v="Hectáreas x Hora"/>
    <n v="0.3"/>
    <s v="Hectáreas x Hora"/>
    <s v="Operativo"/>
  </r>
  <r>
    <s v="Tungurahua"/>
    <s v="Ambato"/>
    <s v="Quisapincha"/>
    <x v="5"/>
    <n v="-1.2111149999999999"/>
    <n v="-78.691159999999996"/>
    <s v="CA485"/>
    <s v="Asociación Artesanal Clavelito de Putugleo Grande"/>
    <n v="1891749313001"/>
    <n v="17"/>
    <n v="340"/>
    <x v="1"/>
    <s v="Hortalizas"/>
    <n v="150"/>
    <s v="Hectáreas x Hora"/>
    <n v="0.3"/>
    <s v="Hectáreas x Hora"/>
    <s v="Operativo"/>
  </r>
  <r>
    <s v="Tungurahua"/>
    <s v="Cevallos"/>
    <s v="Cevallos"/>
    <x v="0"/>
    <n v="-1.349467"/>
    <n v="-78.629390999999998"/>
    <s v="CA486"/>
    <s v="Junta de Riego de la Acequia Mocha Huachi"/>
    <n v="1890111099001"/>
    <n v="1598"/>
    <n v="6392"/>
    <x v="1"/>
    <s v="Frutales"/>
    <n v="10"/>
    <s v="Toneladas"/>
    <n v="5"/>
    <s v="Toneladas"/>
    <s v="Operativo"/>
  </r>
  <r>
    <s v="Tungurahua"/>
    <s v="Cevallos"/>
    <s v="Cevallos"/>
    <x v="5"/>
    <n v="-1.3439129999999999"/>
    <n v="-78.620563000000004"/>
    <s v="CA487"/>
    <s v="Junta de Riego de la Acequia Mocha Huachi"/>
    <n v="1890111099001"/>
    <n v="1598"/>
    <n v="1598"/>
    <x v="1"/>
    <s v="Frutales"/>
    <n v="150"/>
    <s v="Hectáreas x Hora"/>
    <n v="0.3"/>
    <s v="Hectáreas x Hora"/>
    <s v="Operativo"/>
  </r>
  <r>
    <s v="Tungurahua"/>
    <s v="Mocha"/>
    <s v="Yanahurco"/>
    <x v="6"/>
    <n v="-1.3646531535118618"/>
    <n v="-78.633790228104729"/>
    <s v="CA488"/>
    <s v="Asociación de Trabajadores Agrícolas Trabajo Y Desarrollo"/>
    <n v="1891734200001"/>
    <n v="70"/>
    <s v="-"/>
    <x v="1"/>
    <s v="Cuy"/>
    <n v="14000"/>
    <s v="Unidades"/>
    <n v="7000"/>
    <s v="Unidades"/>
    <s v="Informe"/>
  </r>
  <r>
    <s v="Tungurahua"/>
    <s v="Mocha"/>
    <s v="Mocha"/>
    <x v="1"/>
    <n v="-1.4275279999999999"/>
    <n v="-78.689955999999995"/>
    <s v="CA489"/>
    <s v="Asociación de Producción Agropecuaria Atillo Piedra Blanca"/>
    <n v="1891769837001"/>
    <n v="25"/>
    <n v="125"/>
    <x v="1"/>
    <s v="Leche"/>
    <n v="2000"/>
    <s v="Litros"/>
    <n v="1771.6"/>
    <s v="Litros"/>
    <s v="Operativo"/>
  </r>
  <r>
    <s v="Tungurahua"/>
    <s v="Patate"/>
    <s v="Sucre"/>
    <x v="1"/>
    <n v="-1.2670490000000001"/>
    <n v="-78.495940000000004"/>
    <s v="CA490"/>
    <s v="Asociación de Productores Sucre Hacia el Futuro"/>
    <n v="1891724345001"/>
    <n v="25"/>
    <n v="125"/>
    <x v="1"/>
    <s v="Leche"/>
    <n v="2000"/>
    <s v="Litros"/>
    <n v="2000"/>
    <s v="Litros"/>
    <s v="Operativo"/>
  </r>
  <r>
    <s v="Tungurahua"/>
    <s v="Patate"/>
    <s v="Patate"/>
    <x v="1"/>
    <n v="-1.3264359746818954"/>
    <n v="-78.454722292042845"/>
    <s v="CA491"/>
    <s v="Asociación de Agricultores Autónomos los Manteles"/>
    <n v="1891714315001"/>
    <n v="25"/>
    <n v="125"/>
    <x v="1"/>
    <s v="Leche"/>
    <n v="2000"/>
    <s v="Litros"/>
    <n v="613.4"/>
    <s v="Litros"/>
    <s v="Operativo"/>
  </r>
  <r>
    <s v="Tungurahua"/>
    <s v="Patate"/>
    <s v="El Triunfo"/>
    <x v="1"/>
    <n v="-1.3070919999999999"/>
    <n v="-78.405838000000003"/>
    <s v="CA492"/>
    <s v="Asociación de Productores Agropecuarios el Triunfo Patate"/>
    <n v="1891746357001"/>
    <n v="13"/>
    <n v="65"/>
    <x v="1"/>
    <s v="Leche"/>
    <n v="2000"/>
    <s v="Litros"/>
    <n v="1795.8333333333333"/>
    <s v="Litros"/>
    <s v="Operativo"/>
  </r>
  <r>
    <s v="Tungurahua"/>
    <s v="Patate"/>
    <s v="Patate"/>
    <x v="5"/>
    <n v="-1.310192"/>
    <n v="-78.500161000000006"/>
    <s v="CA493"/>
    <s v="Asociación Agropecuaria Quinlata Patate"/>
    <n v="1891738168001"/>
    <n v="15"/>
    <n v="300"/>
    <x v="0"/>
    <s v="Maíz"/>
    <n v="150"/>
    <s v="Hectáreas x Hora"/>
    <n v="0.3"/>
    <s v="Hectáreas x Hora"/>
    <s v="Operativo"/>
  </r>
  <r>
    <s v="Tungurahua"/>
    <s v="San Pedro de Pelileo"/>
    <s v="García Moreno "/>
    <x v="6"/>
    <n v="-1.3303933098112795"/>
    <n v="-78.55087318812329"/>
    <s v="CA494"/>
    <s v="Asociación de Producción Alternativa Sigualo Alto"/>
    <n v="1891755259001"/>
    <n v="160"/>
    <n v="3200"/>
    <x v="1"/>
    <s v="Cuy"/>
    <n v="24000"/>
    <s v="Unidades"/>
    <n v="12000"/>
    <s v="Unidades"/>
    <s v="Informe"/>
  </r>
  <r>
    <s v="Tungurahua"/>
    <s v="San Pedro de Pelileo"/>
    <s v="García Moreno"/>
    <x v="0"/>
    <n v="-1.2905288022930272"/>
    <n v="-78.529519946457086"/>
    <s v="CA495"/>
    <s v="Asociación de Producción Alternativa Sigualo Alto"/>
    <n v="1891755259001"/>
    <n v="34"/>
    <n v="520"/>
    <x v="1"/>
    <s v="Tomate de árbol"/>
    <n v="10"/>
    <s v="Toneladas"/>
    <n v="5"/>
    <s v="Toneladas"/>
    <s v="M. planificación"/>
  </r>
  <r>
    <s v="Tungurahua"/>
    <s v="San Pedro de Pelileo"/>
    <s v="Chiquicha"/>
    <x v="0"/>
    <n v="-1.254148"/>
    <n v="-78.531673999999995"/>
    <s v="CA496"/>
    <s v="Asociación de Productores Agroecológicos y Turísticos Chiquicha"/>
    <n v="1891736955001"/>
    <n v="39"/>
    <n v="120"/>
    <x v="0"/>
    <s v="Tomate de árbol"/>
    <n v="10"/>
    <s v="Toneladas"/>
    <n v="5"/>
    <s v="Toneladas"/>
    <s v="Operativo"/>
  </r>
  <r>
    <s v="Tungurahua"/>
    <s v="San Pedro de Pelileo"/>
    <s v="Bolívar"/>
    <x v="5"/>
    <n v="-1.380757"/>
    <n v="-78.545214999999999"/>
    <s v="CA497"/>
    <s v="Asociación de Productores Alternativos Bolívar Huambalito"/>
    <n v="1891729770001"/>
    <n v="18"/>
    <n v="360"/>
    <x v="1"/>
    <s v="Maíz"/>
    <n v="150"/>
    <s v="Hectáreas x Hora"/>
    <n v="0.3"/>
    <s v="Hectáreas x Hora"/>
    <s v="Operativo"/>
  </r>
  <r>
    <s v="Tungurahua"/>
    <s v="San Pedro de Pelileo"/>
    <s v="García Moreno"/>
    <x v="5"/>
    <n v="-1.291431"/>
    <n v="-78.528925999999998"/>
    <s v="CA498"/>
    <s v="Asociación de Producción Alternativa Sigualó Alto"/>
    <n v="1891755259001"/>
    <n v="34"/>
    <n v="520"/>
    <x v="0"/>
    <s v="Frutales"/>
    <n v="150"/>
    <s v="Hectáreas x Hora"/>
    <n v="0.3"/>
    <s v="Hectáreas x Hora"/>
    <s v="Operativo"/>
  </r>
  <r>
    <s v="Tungurahua"/>
    <s v="Santiago de Píllaro"/>
    <s v="Presidente Urbina"/>
    <x v="0"/>
    <n v="-1.1601576618262841"/>
    <n v="-78.555583431913064"/>
    <s v="CA499"/>
    <s v="Asociación Penileo Agrovida"/>
    <n v="1891728030001"/>
    <n v="25"/>
    <n v="100"/>
    <x v="1"/>
    <s v="Frutas"/>
    <n v="50"/>
    <s v="Toneladas"/>
    <n v="0"/>
    <s v="Toneladas"/>
    <s v="Informe"/>
  </r>
  <r>
    <s v="Tungurahua"/>
    <s v="Ambato"/>
    <s v="Pilahuin"/>
    <x v="5"/>
    <n v="-1.291299"/>
    <n v="-78.760900000000007"/>
    <s v="CA500"/>
    <s v="Asociación de Productores Agrícolas del Rubro Papa Con Papa Agropapa"/>
    <n v="1891757189001"/>
    <n v="42"/>
    <n v="660"/>
    <x v="1"/>
    <s v="Papa"/>
    <n v="150"/>
    <s v="Hectáreas x Hora"/>
    <n v="0.3"/>
    <s v="Hectáreas x Hora"/>
    <s v="Operativo"/>
  </r>
  <r>
    <s v="Tungurahua"/>
    <s v="Santiago de Píllaro"/>
    <s v="Urbina"/>
    <x v="5"/>
    <n v="-1.1751370000000001"/>
    <n v="-78.558659000000006"/>
    <s v="CA501"/>
    <s v="Asociación Artesanal de Producción de Bienes Agrícolas Y Pecuarios de Pillaro"/>
    <n v="1891722555001"/>
    <n v="31"/>
    <n v="620"/>
    <x v="1"/>
    <s v="Papa"/>
    <n v="150"/>
    <s v="Hectáreas x Hora"/>
    <n v="0.3"/>
    <s v="Hectáreas x Hora"/>
    <s v="Operativo"/>
  </r>
  <r>
    <s v="Tungurahua"/>
    <s v="Quero"/>
    <s v="Rumipamba"/>
    <x v="14"/>
    <n v="-1.412542"/>
    <n v="-78.633501999999993"/>
    <s v="CA502"/>
    <s v="Asociación de Productores Y Comercializadores de Huevos de Campo"/>
    <n v="1891720862001"/>
    <n v="56"/>
    <n v="468"/>
    <x v="1"/>
    <s v="Hortalizas"/>
    <n v="800"/>
    <s v="Quintales"/>
    <n v="400"/>
    <s v="Quintales"/>
    <s v="Operativo"/>
  </r>
  <r>
    <s v="Tungurahua"/>
    <s v="Quero"/>
    <s v="Quero"/>
    <x v="1"/>
    <n v="-1.4329529999999999"/>
    <n v="-78.607056999999998"/>
    <s v="CA503"/>
    <s v="Asociación de Productores Y Comercializadores de Leche del Cantón Quero Aproleq"/>
    <n v="1891724035001"/>
    <n v="25"/>
    <n v="125"/>
    <x v="1"/>
    <s v="Leche"/>
    <n v="2000"/>
    <s v="Litros"/>
    <n v="1336.1666666666667"/>
    <s v="Litros"/>
    <s v="Operativo"/>
  </r>
  <r>
    <s v="Tungurahua"/>
    <s v="Quero"/>
    <s v="Yanayacu"/>
    <x v="1"/>
    <n v="-1.433138"/>
    <n v="-78.664580999999998"/>
    <s v="CA504"/>
    <s v="Asociación Artesanal el Panecillo"/>
    <n v="1891755577001"/>
    <n v="25"/>
    <n v="125"/>
    <x v="1"/>
    <s v="Leche"/>
    <n v="2000"/>
    <s v="Litros"/>
    <n v="897"/>
    <s v="Litros"/>
    <s v="Operativo"/>
  </r>
  <r>
    <s v="Tungurahua"/>
    <s v="Quero"/>
    <s v="Quero"/>
    <x v="5"/>
    <n v="-1.3801680000000001"/>
    <n v="-78.607772999999995"/>
    <s v="CA505"/>
    <s v="Asociación Artesanal Tierra Productiva"/>
    <n v="1891726879001"/>
    <n v="15"/>
    <n v="300"/>
    <x v="0"/>
    <s v="Papa"/>
    <n v="150"/>
    <s v="Hectáreas x Hora"/>
    <n v="0.3"/>
    <s v="Hectáreas x Hora"/>
    <s v="Operativo"/>
  </r>
  <r>
    <s v="Tungurahua"/>
    <s v="Quero"/>
    <s v="Rumipamba"/>
    <x v="5"/>
    <n v="-1.4264634337082449"/>
    <n v="-78.649527509588964"/>
    <s v="CA506"/>
    <s v="Asociación de Productores &quot;Agro - Ganaderos San Francisco de Pilco&quot;"/>
    <n v="1891739520001"/>
    <n v="18"/>
    <n v="360"/>
    <x v="0"/>
    <s v="Pastos"/>
    <n v="150"/>
    <s v="Hectáreas x Hora"/>
    <n v="0.3"/>
    <s v="Hectáreas x Hora"/>
    <s v="Operativo"/>
  </r>
  <r>
    <s v="Tungurahua"/>
    <s v="Santiago de Píllaro"/>
    <s v="San Andrés"/>
    <x v="1"/>
    <n v="-1.0938776183006262"/>
    <n v="-78.52626498555999"/>
    <s v="CA507"/>
    <s v="Comuna Chaupi Cusi"/>
    <n v="1891737412001"/>
    <n v="25"/>
    <n v="125"/>
    <x v="1"/>
    <s v="Leche"/>
    <n v="2000"/>
    <s v="Litros"/>
    <n v="0"/>
    <s v="Litros"/>
    <s v="M. planificación"/>
  </r>
  <r>
    <s v="Tungurahua"/>
    <s v="Santiago de Píllaro"/>
    <s v="San Andrés"/>
    <x v="1"/>
    <n v="-1.0941099999999999"/>
    <n v="-78.515559999999994"/>
    <s v="CA508"/>
    <s v="Asociación de Productores Fe Por la Leche Fuerza Pillareña"/>
    <n v="1891797903001"/>
    <n v="25"/>
    <n v="125"/>
    <x v="1"/>
    <s v="Leche"/>
    <n v="2000"/>
    <s v="Litros"/>
    <n v="885.1"/>
    <s v="Litros"/>
    <s v="Operativo"/>
  </r>
  <r>
    <s v="Tungurahua"/>
    <s v="Tisaleo"/>
    <s v="Quinchicoto"/>
    <x v="5"/>
    <n v="-1.3954850000000001"/>
    <n v="-78.664732000000001"/>
    <s v="CA509"/>
    <s v="Asociación de Trabajadores Agrícolas Santa Marianita"/>
    <n v="1891729703001"/>
    <n v="13"/>
    <n v="260"/>
    <x v="0"/>
    <s v="Pastos"/>
    <n v="150"/>
    <s v="Hectáreas x Hora"/>
    <n v="0.3"/>
    <s v="Hectáreas x Hora"/>
    <s v="Operativo"/>
  </r>
  <r>
    <s v="Zamora Chinchipe"/>
    <s v="Yantzaza"/>
    <s v="Los encuentros"/>
    <x v="1"/>
    <n v="-3.7475424120662675"/>
    <n v="-78.619890158712053"/>
    <s v="CA520"/>
    <s v="Asociación Agropecuaria Saraguros del Padmi Agrosep"/>
    <n v="1990906013001"/>
    <n v="25"/>
    <n v="125"/>
    <x v="0"/>
    <s v="Leche"/>
    <n v="2000"/>
    <s v="Litros"/>
    <n v="1052.5333333333333"/>
    <s v="Litros"/>
    <s v="M. planificación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0000000}" name="Tabla dinámica6" cacheId="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27" firstHeaderRow="1" firstDataRow="1" firstDataCol="2"/>
  <pivotFields count="18">
    <pivotField compact="0" outline="0" showAll="0" defaultSubtotal="0"/>
    <pivotField compact="0" outline="0" showAll="0" defaultSubtotal="0"/>
    <pivotField compact="0" outline="0" showAll="0" defaultSubtotal="0"/>
    <pivotField axis="axisRow" dataField="1" compact="0" outline="0" showAll="0" defaultSubtotal="0">
      <items count="15">
        <item x="4"/>
        <item x="0"/>
        <item x="1"/>
        <item x="7"/>
        <item x="12"/>
        <item x="5"/>
        <item x="6"/>
        <item x="8"/>
        <item x="9"/>
        <item x="11"/>
        <item x="2"/>
        <item x="3"/>
        <item x="13"/>
        <item x="14"/>
        <item x="10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Row" compact="0" outline="0" showAll="0" defaultSubtotal="0">
      <items count="2">
        <item x="1"/>
        <item x="0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</pivotFields>
  <rowFields count="2">
    <field x="3"/>
    <field x="11"/>
  </rowFields>
  <rowItems count="24">
    <i>
      <x/>
      <x/>
    </i>
    <i r="1">
      <x v="1"/>
    </i>
    <i>
      <x v="1"/>
      <x/>
    </i>
    <i r="1">
      <x v="1"/>
    </i>
    <i>
      <x v="2"/>
      <x/>
    </i>
    <i r="1">
      <x v="1"/>
    </i>
    <i>
      <x v="3"/>
      <x/>
    </i>
    <i>
      <x v="4"/>
      <x/>
    </i>
    <i>
      <x v="5"/>
      <x/>
    </i>
    <i r="1">
      <x v="1"/>
    </i>
    <i>
      <x v="6"/>
      <x/>
    </i>
    <i r="1">
      <x v="1"/>
    </i>
    <i>
      <x v="7"/>
      <x/>
    </i>
    <i>
      <x v="8"/>
      <x v="1"/>
    </i>
    <i>
      <x v="9"/>
      <x/>
    </i>
    <i r="1">
      <x v="1"/>
    </i>
    <i>
      <x v="10"/>
      <x/>
    </i>
    <i r="1">
      <x v="1"/>
    </i>
    <i>
      <x v="11"/>
      <x/>
    </i>
    <i r="1">
      <x v="1"/>
    </i>
    <i>
      <x v="12"/>
      <x v="1"/>
    </i>
    <i>
      <x v="13"/>
      <x/>
    </i>
    <i>
      <x v="14"/>
      <x/>
    </i>
    <i t="grand">
      <x/>
    </i>
  </rowItems>
  <colItems count="1">
    <i/>
  </colItems>
  <dataFields count="1">
    <dataField name="Cuenta de Tipo de Inversión" fld="3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200-000000000000}" name="Tabla dinámica4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A4" firstHeaderRow="1" firstDataRow="1" firstDataCol="0"/>
  <pivotFields count="18">
    <pivotField showAll="0"/>
    <pivotField showAll="0"/>
    <pivotField showAll="0"/>
    <pivotField dataField="1" showAll="0">
      <items count="14">
        <item x="5"/>
        <item x="1"/>
        <item x="0"/>
        <item x="6"/>
        <item x="11"/>
        <item x="4"/>
        <item x="10"/>
        <item x="7"/>
        <item x="9"/>
        <item x="2"/>
        <item x="3"/>
        <item x="12"/>
        <item x="8"/>
        <item t="default"/>
      </items>
    </pivotField>
    <pivotField numFmtId="165" showAll="0"/>
    <pivotField numFmtId="165" showAll="0"/>
    <pivotField showAll="0"/>
    <pivotField showAll="0">
      <items count="319">
        <item x="218"/>
        <item x="168"/>
        <item x="8"/>
        <item x="248"/>
        <item x="143"/>
        <item x="216"/>
        <item x="249"/>
        <item x="262"/>
        <item x="250"/>
        <item x="240"/>
        <item x="100"/>
        <item x="284"/>
        <item x="282"/>
        <item x="288"/>
        <item x="196"/>
        <item x="104"/>
        <item x="211"/>
        <item x="195"/>
        <item x="120"/>
        <item x="252"/>
        <item x="297"/>
        <item x="280"/>
        <item x="234"/>
        <item x="67"/>
        <item x="90"/>
        <item x="197"/>
        <item x="68"/>
        <item x="293"/>
        <item x="292"/>
        <item x="148"/>
        <item x="214"/>
        <item x="220"/>
        <item x="147"/>
        <item x="153"/>
        <item x="283"/>
        <item x="136"/>
        <item x="245"/>
        <item x="3"/>
        <item x="272"/>
        <item x="112"/>
        <item x="1"/>
        <item x="301"/>
        <item x="69"/>
        <item x="312"/>
        <item x="24"/>
        <item x="260"/>
        <item x="315"/>
        <item x="253"/>
        <item x="106"/>
        <item x="256"/>
        <item x="205"/>
        <item x="204"/>
        <item x="225"/>
        <item x="178"/>
        <item x="306"/>
        <item x="50"/>
        <item x="263"/>
        <item x="107"/>
        <item x="133"/>
        <item x="170"/>
        <item x="209"/>
        <item x="23"/>
        <item x="62"/>
        <item x="171"/>
        <item x="27"/>
        <item x="34"/>
        <item x="22"/>
        <item x="155"/>
        <item x="78"/>
        <item x="167"/>
        <item x="108"/>
        <item x="129"/>
        <item x="121"/>
        <item x="208"/>
        <item x="239"/>
        <item x="232"/>
        <item x="132"/>
        <item x="243"/>
        <item x="131"/>
        <item x="119"/>
        <item x="118"/>
        <item x="210"/>
        <item x="238"/>
        <item x="134"/>
        <item x="221"/>
        <item x="244"/>
        <item x="182"/>
        <item x="185"/>
        <item x="125"/>
        <item x="194"/>
        <item x="291"/>
        <item x="279"/>
        <item x="290"/>
        <item x="174"/>
        <item x="201"/>
        <item x="202"/>
        <item x="206"/>
        <item x="165"/>
        <item x="0"/>
        <item x="101"/>
        <item x="212"/>
        <item x="193"/>
        <item x="264"/>
        <item x="116"/>
        <item x="242"/>
        <item x="169"/>
        <item x="140"/>
        <item x="222"/>
        <item x="117"/>
        <item x="75"/>
        <item x="79"/>
        <item x="257"/>
        <item x="51"/>
        <item x="213"/>
        <item x="159"/>
        <item x="18"/>
        <item x="144"/>
        <item x="102"/>
        <item x="11"/>
        <item x="268"/>
        <item x="173"/>
        <item x="271"/>
        <item x="151"/>
        <item x="95"/>
        <item x="259"/>
        <item x="304"/>
        <item x="215"/>
        <item x="82"/>
        <item x="251"/>
        <item x="299"/>
        <item x="308"/>
        <item x="275"/>
        <item x="274"/>
        <item x="273"/>
        <item x="163"/>
        <item x="176"/>
        <item x="128"/>
        <item x="130"/>
        <item x="63"/>
        <item x="200"/>
        <item x="97"/>
        <item x="311"/>
        <item x="298"/>
        <item x="286"/>
        <item x="296"/>
        <item x="122"/>
        <item x="270"/>
        <item x="65"/>
        <item x="37"/>
        <item x="162"/>
        <item x="255"/>
        <item x="17"/>
        <item x="285"/>
        <item x="113"/>
        <item x="99"/>
        <item x="307"/>
        <item x="16"/>
        <item x="154"/>
        <item x="281"/>
        <item x="224"/>
        <item x="135"/>
        <item x="158"/>
        <item x="56"/>
        <item x="58"/>
        <item x="64"/>
        <item x="258"/>
        <item x="287"/>
        <item x="289"/>
        <item x="85"/>
        <item x="246"/>
        <item x="261"/>
        <item x="236"/>
        <item x="19"/>
        <item x="38"/>
        <item x="31"/>
        <item x="32"/>
        <item x="39"/>
        <item x="226"/>
        <item x="309"/>
        <item x="294"/>
        <item x="172"/>
        <item x="160"/>
        <item x="10"/>
        <item x="156"/>
        <item x="2"/>
        <item x="15"/>
        <item x="71"/>
        <item x="35"/>
        <item x="188"/>
        <item x="12"/>
        <item x="59"/>
        <item x="4"/>
        <item x="57"/>
        <item x="25"/>
        <item x="317"/>
        <item x="230"/>
        <item x="88"/>
        <item x="93"/>
        <item x="305"/>
        <item x="190"/>
        <item x="229"/>
        <item x="313"/>
        <item x="314"/>
        <item x="227"/>
        <item x="5"/>
        <item x="105"/>
        <item x="61"/>
        <item x="76"/>
        <item x="52"/>
        <item x="137"/>
        <item x="53"/>
        <item x="14"/>
        <item x="7"/>
        <item x="303"/>
        <item x="269"/>
        <item x="300"/>
        <item x="80"/>
        <item x="152"/>
        <item x="111"/>
        <item x="40"/>
        <item x="186"/>
        <item x="84"/>
        <item x="48"/>
        <item x="46"/>
        <item x="28"/>
        <item x="166"/>
        <item x="266"/>
        <item x="235"/>
        <item x="115"/>
        <item x="145"/>
        <item x="9"/>
        <item x="92"/>
        <item x="310"/>
        <item x="20"/>
        <item x="124"/>
        <item x="187"/>
        <item x="231"/>
        <item x="223"/>
        <item x="228"/>
        <item x="70"/>
        <item x="276"/>
        <item x="217"/>
        <item x="219"/>
        <item x="36"/>
        <item x="89"/>
        <item x="6"/>
        <item x="184"/>
        <item x="316"/>
        <item x="43"/>
        <item x="47"/>
        <item x="149"/>
        <item x="241"/>
        <item x="72"/>
        <item x="66"/>
        <item x="87"/>
        <item x="254"/>
        <item x="81"/>
        <item x="86"/>
        <item x="109"/>
        <item x="110"/>
        <item x="54"/>
        <item x="13"/>
        <item x="55"/>
        <item x="74"/>
        <item x="91"/>
        <item x="42"/>
        <item x="49"/>
        <item x="114"/>
        <item x="103"/>
        <item x="267"/>
        <item x="247"/>
        <item x="45"/>
        <item x="127"/>
        <item x="277"/>
        <item x="183"/>
        <item x="180"/>
        <item x="41"/>
        <item x="29"/>
        <item x="123"/>
        <item x="21"/>
        <item x="164"/>
        <item x="30"/>
        <item x="96"/>
        <item x="203"/>
        <item x="126"/>
        <item x="198"/>
        <item x="141"/>
        <item x="191"/>
        <item x="237"/>
        <item x="146"/>
        <item x="181"/>
        <item x="177"/>
        <item x="175"/>
        <item x="73"/>
        <item x="94"/>
        <item x="77"/>
        <item x="83"/>
        <item x="189"/>
        <item x="98"/>
        <item x="150"/>
        <item x="192"/>
        <item x="179"/>
        <item x="199"/>
        <item x="207"/>
        <item x="60"/>
        <item x="157"/>
        <item x="26"/>
        <item x="139"/>
        <item x="302"/>
        <item x="265"/>
        <item x="161"/>
        <item x="33"/>
        <item x="278"/>
        <item x="142"/>
        <item x="295"/>
        <item x="138"/>
        <item x="233"/>
        <item x="44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Items count="1">
    <i/>
  </rowItems>
  <colItems count="1">
    <i/>
  </colItems>
  <dataFields count="1">
    <dataField name="Cuenta de Tipo de Inversión" fld="3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400-000000000000}" name="Tabla dinámica4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B12" firstHeaderRow="1" firstDataRow="1" firstDataCol="1" rowPageCount="1" colPageCount="1"/>
  <pivotFields count="18">
    <pivotField axis="axisPage" multipleItemSelectionAllowed="1" showAll="0">
      <items count="23">
        <item h="1" x="0"/>
        <item h="1" x="1"/>
        <item h="1" x="2"/>
        <item h="1" x="3"/>
        <item h="1" x="4"/>
        <item h="1" x="5"/>
        <item x="6"/>
        <item x="7"/>
        <item x="8"/>
        <item h="1" x="9"/>
        <item h="1" x="10"/>
        <item x="11"/>
        <item x="12"/>
        <item h="1" x="13"/>
        <item h="1" x="14"/>
        <item h="1" x="15"/>
        <item h="1" x="16"/>
        <item h="1" x="17"/>
        <item x="18"/>
        <item x="19"/>
        <item h="1" x="20"/>
        <item h="1" x="21"/>
        <item t="default"/>
      </items>
    </pivotField>
    <pivotField showAll="0"/>
    <pivotField showAll="0"/>
    <pivotField axis="axisRow" dataField="1" showAll="0">
      <items count="14">
        <item x="5"/>
        <item x="1"/>
        <item x="0"/>
        <item x="6"/>
        <item x="11"/>
        <item x="4"/>
        <item x="10"/>
        <item x="7"/>
        <item x="9"/>
        <item x="2"/>
        <item x="3"/>
        <item x="12"/>
        <item x="8"/>
        <item t="default"/>
      </items>
    </pivotField>
    <pivotField numFmtId="165" showAll="0"/>
    <pivotField numFmtId="165" showAll="0"/>
    <pivotField showAll="0"/>
    <pivotField showAll="0">
      <items count="319">
        <item x="218"/>
        <item x="168"/>
        <item x="8"/>
        <item x="248"/>
        <item x="143"/>
        <item x="216"/>
        <item x="249"/>
        <item x="262"/>
        <item x="250"/>
        <item x="240"/>
        <item x="100"/>
        <item x="284"/>
        <item x="282"/>
        <item x="288"/>
        <item x="196"/>
        <item x="104"/>
        <item x="211"/>
        <item x="195"/>
        <item x="120"/>
        <item x="252"/>
        <item x="297"/>
        <item x="280"/>
        <item x="234"/>
        <item x="67"/>
        <item x="90"/>
        <item x="197"/>
        <item x="68"/>
        <item x="293"/>
        <item x="292"/>
        <item x="148"/>
        <item x="214"/>
        <item x="220"/>
        <item x="147"/>
        <item x="153"/>
        <item x="283"/>
        <item x="136"/>
        <item x="245"/>
        <item x="3"/>
        <item x="272"/>
        <item x="112"/>
        <item x="1"/>
        <item x="301"/>
        <item x="69"/>
        <item x="312"/>
        <item x="24"/>
        <item x="260"/>
        <item x="315"/>
        <item x="253"/>
        <item x="106"/>
        <item x="256"/>
        <item x="205"/>
        <item x="204"/>
        <item x="225"/>
        <item x="178"/>
        <item x="306"/>
        <item x="50"/>
        <item x="263"/>
        <item x="107"/>
        <item x="133"/>
        <item x="170"/>
        <item x="209"/>
        <item x="23"/>
        <item x="62"/>
        <item x="171"/>
        <item x="27"/>
        <item x="34"/>
        <item x="22"/>
        <item x="155"/>
        <item x="78"/>
        <item x="167"/>
        <item x="108"/>
        <item x="129"/>
        <item x="121"/>
        <item x="208"/>
        <item x="239"/>
        <item x="232"/>
        <item x="132"/>
        <item x="243"/>
        <item x="131"/>
        <item x="119"/>
        <item x="118"/>
        <item x="210"/>
        <item x="238"/>
        <item x="134"/>
        <item x="221"/>
        <item x="244"/>
        <item x="182"/>
        <item x="185"/>
        <item x="125"/>
        <item x="194"/>
        <item x="291"/>
        <item x="279"/>
        <item x="290"/>
        <item x="174"/>
        <item x="201"/>
        <item x="202"/>
        <item x="206"/>
        <item x="165"/>
        <item x="0"/>
        <item x="101"/>
        <item x="212"/>
        <item x="193"/>
        <item x="264"/>
        <item x="116"/>
        <item x="242"/>
        <item x="169"/>
        <item x="140"/>
        <item x="222"/>
        <item x="117"/>
        <item x="75"/>
        <item x="79"/>
        <item x="257"/>
        <item x="51"/>
        <item x="213"/>
        <item x="159"/>
        <item x="18"/>
        <item x="144"/>
        <item x="102"/>
        <item x="11"/>
        <item x="268"/>
        <item x="173"/>
        <item x="271"/>
        <item x="151"/>
        <item x="95"/>
        <item x="259"/>
        <item x="304"/>
        <item x="215"/>
        <item x="82"/>
        <item x="251"/>
        <item x="299"/>
        <item x="308"/>
        <item x="275"/>
        <item x="274"/>
        <item x="273"/>
        <item x="163"/>
        <item x="176"/>
        <item x="128"/>
        <item x="130"/>
        <item x="63"/>
        <item x="200"/>
        <item x="97"/>
        <item x="311"/>
        <item x="298"/>
        <item x="286"/>
        <item x="296"/>
        <item x="122"/>
        <item x="270"/>
        <item x="65"/>
        <item x="37"/>
        <item x="162"/>
        <item x="255"/>
        <item x="17"/>
        <item x="285"/>
        <item x="113"/>
        <item x="99"/>
        <item x="307"/>
        <item x="16"/>
        <item x="154"/>
        <item x="281"/>
        <item x="224"/>
        <item x="135"/>
        <item x="158"/>
        <item x="56"/>
        <item x="58"/>
        <item x="64"/>
        <item x="258"/>
        <item x="287"/>
        <item x="289"/>
        <item x="85"/>
        <item x="246"/>
        <item x="261"/>
        <item x="236"/>
        <item x="19"/>
        <item x="38"/>
        <item x="31"/>
        <item x="32"/>
        <item x="39"/>
        <item x="226"/>
        <item x="309"/>
        <item x="294"/>
        <item x="172"/>
        <item x="160"/>
        <item x="10"/>
        <item x="156"/>
        <item x="2"/>
        <item x="15"/>
        <item x="71"/>
        <item x="35"/>
        <item x="188"/>
        <item x="12"/>
        <item x="59"/>
        <item x="4"/>
        <item x="57"/>
        <item x="25"/>
        <item x="317"/>
        <item x="230"/>
        <item x="88"/>
        <item x="93"/>
        <item x="305"/>
        <item x="190"/>
        <item x="229"/>
        <item x="313"/>
        <item x="314"/>
        <item x="227"/>
        <item x="5"/>
        <item x="105"/>
        <item x="61"/>
        <item x="76"/>
        <item x="52"/>
        <item x="137"/>
        <item x="53"/>
        <item x="14"/>
        <item x="7"/>
        <item x="303"/>
        <item x="269"/>
        <item x="300"/>
        <item x="80"/>
        <item x="152"/>
        <item x="111"/>
        <item x="40"/>
        <item x="186"/>
        <item x="84"/>
        <item x="48"/>
        <item x="46"/>
        <item x="28"/>
        <item x="166"/>
        <item x="266"/>
        <item x="235"/>
        <item x="115"/>
        <item x="145"/>
        <item x="9"/>
        <item x="92"/>
        <item x="310"/>
        <item x="20"/>
        <item x="124"/>
        <item x="187"/>
        <item x="231"/>
        <item x="223"/>
        <item x="228"/>
        <item x="70"/>
        <item x="276"/>
        <item x="217"/>
        <item x="219"/>
        <item x="36"/>
        <item x="89"/>
        <item x="6"/>
        <item x="184"/>
        <item x="316"/>
        <item x="43"/>
        <item x="47"/>
        <item x="149"/>
        <item x="241"/>
        <item x="72"/>
        <item x="66"/>
        <item x="87"/>
        <item x="254"/>
        <item x="81"/>
        <item x="86"/>
        <item x="109"/>
        <item x="110"/>
        <item x="54"/>
        <item x="13"/>
        <item x="55"/>
        <item x="74"/>
        <item x="91"/>
        <item x="42"/>
        <item x="49"/>
        <item x="114"/>
        <item x="103"/>
        <item x="267"/>
        <item x="247"/>
        <item x="45"/>
        <item x="127"/>
        <item x="277"/>
        <item x="183"/>
        <item x="180"/>
        <item x="41"/>
        <item x="29"/>
        <item x="123"/>
        <item x="21"/>
        <item x="164"/>
        <item x="30"/>
        <item x="96"/>
        <item x="203"/>
        <item x="126"/>
        <item x="198"/>
        <item x="141"/>
        <item x="191"/>
        <item x="237"/>
        <item x="146"/>
        <item x="181"/>
        <item x="177"/>
        <item x="175"/>
        <item x="73"/>
        <item x="94"/>
        <item x="77"/>
        <item x="83"/>
        <item x="189"/>
        <item x="98"/>
        <item x="150"/>
        <item x="192"/>
        <item x="179"/>
        <item x="199"/>
        <item x="207"/>
        <item x="60"/>
        <item x="157"/>
        <item x="26"/>
        <item x="139"/>
        <item x="302"/>
        <item x="265"/>
        <item x="161"/>
        <item x="33"/>
        <item x="278"/>
        <item x="142"/>
        <item x="295"/>
        <item x="138"/>
        <item x="233"/>
        <item x="44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3"/>
  </rowFields>
  <rowItems count="9">
    <i>
      <x/>
    </i>
    <i>
      <x v="1"/>
    </i>
    <i>
      <x v="2"/>
    </i>
    <i>
      <x v="6"/>
    </i>
    <i>
      <x v="7"/>
    </i>
    <i>
      <x v="8"/>
    </i>
    <i>
      <x v="9"/>
    </i>
    <i>
      <x v="12"/>
    </i>
    <i t="grand">
      <x/>
    </i>
  </rowItems>
  <colItems count="1">
    <i/>
  </colItems>
  <pageFields count="1">
    <pageField fld="0" hier="-1"/>
  </pageFields>
  <dataFields count="1">
    <dataField name="Cuenta de Tipo de Inversión" fld="3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500-000000000000}" name="Tabla dinámica4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B13" firstHeaderRow="1" firstDataRow="1" firstDataCol="1" rowPageCount="1" colPageCount="1"/>
  <pivotFields count="18">
    <pivotField axis="axisPage" multipleItemSelectionAllowed="1" showAll="0">
      <items count="23">
        <item x="0"/>
        <item x="1"/>
        <item x="2"/>
        <item x="3"/>
        <item x="4"/>
        <item x="5"/>
        <item h="1" x="6"/>
        <item h="1" x="7"/>
        <item h="1" x="8"/>
        <item x="9"/>
        <item x="10"/>
        <item h="1" x="11"/>
        <item h="1" x="12"/>
        <item h="1" x="13"/>
        <item h="1" x="14"/>
        <item h="1" x="15"/>
        <item h="1" x="16"/>
        <item x="17"/>
        <item h="1" x="18"/>
        <item h="1" x="19"/>
        <item h="1" x="20"/>
        <item x="21"/>
        <item t="default"/>
      </items>
    </pivotField>
    <pivotField showAll="0"/>
    <pivotField showAll="0"/>
    <pivotField axis="axisRow" dataField="1" showAll="0">
      <items count="14">
        <item x="5"/>
        <item x="1"/>
        <item x="0"/>
        <item x="6"/>
        <item x="11"/>
        <item x="4"/>
        <item x="10"/>
        <item x="7"/>
        <item x="9"/>
        <item x="2"/>
        <item x="3"/>
        <item x="12"/>
        <item x="8"/>
        <item t="default"/>
      </items>
    </pivotField>
    <pivotField numFmtId="165" showAll="0"/>
    <pivotField numFmtId="165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3"/>
  </rowFields>
  <rowItems count="10">
    <i>
      <x/>
    </i>
    <i>
      <x v="1"/>
    </i>
    <i>
      <x v="2"/>
    </i>
    <i>
      <x v="3"/>
    </i>
    <i>
      <x v="5"/>
    </i>
    <i>
      <x v="6"/>
    </i>
    <i>
      <x v="9"/>
    </i>
    <i>
      <x v="10"/>
    </i>
    <i>
      <x v="11"/>
    </i>
    <i t="grand">
      <x/>
    </i>
  </rowItems>
  <colItems count="1">
    <i/>
  </colItems>
  <pageFields count="1">
    <pageField fld="0" hier="-1"/>
  </pageFields>
  <dataFields count="1">
    <dataField name="Cuenta de Tipo de Inversión" fld="3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600-000000000000}" name="Tabla dinámica4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B9" firstHeaderRow="1" firstDataRow="1" firstDataCol="1" rowPageCount="1" colPageCount="1"/>
  <pivotFields count="18">
    <pivotField axis="axisPage" multipleItemSelectionAllowed="1" showAll="0">
      <items count="23"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  <item h="1" x="12"/>
        <item x="13"/>
        <item x="14"/>
        <item x="15"/>
        <item x="16"/>
        <item h="1" x="17"/>
        <item h="1" x="18"/>
        <item h="1" x="19"/>
        <item x="20"/>
        <item h="1" x="21"/>
        <item t="default"/>
      </items>
    </pivotField>
    <pivotField showAll="0"/>
    <pivotField showAll="0"/>
    <pivotField axis="axisRow" dataField="1" showAll="0">
      <items count="14">
        <item x="5"/>
        <item x="1"/>
        <item x="0"/>
        <item x="6"/>
        <item x="11"/>
        <item x="4"/>
        <item x="10"/>
        <item x="7"/>
        <item x="9"/>
        <item x="2"/>
        <item x="3"/>
        <item x="12"/>
        <item x="8"/>
        <item t="default"/>
      </items>
    </pivotField>
    <pivotField numFmtId="165" showAll="0"/>
    <pivotField numFmtId="165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3"/>
  </rowFields>
  <rowItems count="6">
    <i>
      <x/>
    </i>
    <i>
      <x v="1"/>
    </i>
    <i>
      <x v="2"/>
    </i>
    <i>
      <x v="4"/>
    </i>
    <i>
      <x v="6"/>
    </i>
    <i t="grand">
      <x/>
    </i>
  </rowItems>
  <colItems count="1">
    <i/>
  </colItems>
  <pageFields count="1">
    <pageField fld="0" hier="-1"/>
  </pageFields>
  <dataFields count="1">
    <dataField name="Cuenta de Tipo de Inversión" fld="3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la142" displayName="Tabla142" ref="A6:R528" totalsRowShown="0" headerRowDxfId="41" dataDxfId="40" tableBorderDxfId="39">
  <autoFilter ref="A6:R528" xr:uid="{00000000-0009-0000-0100-000001000000}"/>
  <tableColumns count="18">
    <tableColumn id="1" xr3:uid="{00000000-0010-0000-0000-000001000000}" name="Provincia" dataDxfId="38"/>
    <tableColumn id="2" xr3:uid="{00000000-0010-0000-0000-000002000000}" name="Cantón" dataDxfId="37"/>
    <tableColumn id="3" xr3:uid="{00000000-0010-0000-0000-000003000000}" name="Parroquia" dataDxfId="36"/>
    <tableColumn id="4" xr3:uid="{00000000-0010-0000-0000-000004000000}" name="Tipo de Inversión" dataDxfId="35"/>
    <tableColumn id="5" xr3:uid="{00000000-0010-0000-0000-000005000000}" name="Latitud" dataDxfId="34"/>
    <tableColumn id="6" xr3:uid="{00000000-0010-0000-0000-000006000000}" name="Longitud" dataDxfId="33"/>
    <tableColumn id="7" xr3:uid="{00000000-0010-0000-0000-000007000000}" name="Código " dataDxfId="32"/>
    <tableColumn id="8" xr3:uid="{00000000-0010-0000-0000-000008000000}" name="Nombre de la organización" dataDxfId="31"/>
    <tableColumn id="9" xr3:uid="{00000000-0010-0000-0000-000009000000}" name="Ruc" dataDxfId="30"/>
    <tableColumn id="10" xr3:uid="{00000000-0010-0000-0000-00000A000000}" name="Beneficiarios directos" dataDxfId="29"/>
    <tableColumn id="11" xr3:uid="{00000000-0010-0000-0000-00000B000000}" name="Beneficiarios indirectos" dataDxfId="28"/>
    <tableColumn id="12" xr3:uid="{00000000-0010-0000-0000-00000C000000}" name="Estado del Centro Agropecuario" dataDxfId="27"/>
    <tableColumn id="13" xr3:uid="{00000000-0010-0000-0000-00000D000000}" name="Rubro" dataDxfId="26"/>
    <tableColumn id="14" xr3:uid="{00000000-0010-0000-0000-00000E000000}" name="Capacidad Instalada" dataDxfId="25"/>
    <tableColumn id="15" xr3:uid="{00000000-0010-0000-0000-00000F000000}" name="Unidad de Medida " dataDxfId="24"/>
    <tableColumn id="16" xr3:uid="{00000000-0010-0000-0000-000010000000}" name="Capacidad Utilizada" dataDxfId="23"/>
    <tableColumn id="17" xr3:uid="{00000000-0010-0000-0000-000011000000}" name="Unidad de Medida 2" dataDxfId="22"/>
    <tableColumn id="18" xr3:uid="{00000000-0010-0000-0000-000012000000}" name="Fuente" dataDxfId="21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1000000}" name="Tabla1423" displayName="Tabla1423" ref="A6:R345" totalsRowShown="0" headerRowDxfId="20" dataDxfId="19" tableBorderDxfId="18">
  <autoFilter ref="A6:R345" xr:uid="{00000000-0009-0000-0100-000002000000}"/>
  <tableColumns count="18">
    <tableColumn id="1" xr3:uid="{00000000-0010-0000-0100-000001000000}" name="Provincia" dataDxfId="17"/>
    <tableColumn id="2" xr3:uid="{00000000-0010-0000-0100-000002000000}" name="Cantón" dataDxfId="16"/>
    <tableColumn id="3" xr3:uid="{00000000-0010-0000-0100-000003000000}" name="Parroquia" dataDxfId="15"/>
    <tableColumn id="4" xr3:uid="{00000000-0010-0000-0100-000004000000}" name="Tipo de Inversión" dataDxfId="14"/>
    <tableColumn id="5" xr3:uid="{00000000-0010-0000-0100-000005000000}" name="Latitud" dataDxfId="13"/>
    <tableColumn id="6" xr3:uid="{00000000-0010-0000-0100-000006000000}" name="Longitud" dataDxfId="12"/>
    <tableColumn id="7" xr3:uid="{00000000-0010-0000-0100-000007000000}" name="Código " dataDxfId="11"/>
    <tableColumn id="8" xr3:uid="{00000000-0010-0000-0100-000008000000}" name="Nombre de la organización" dataDxfId="10"/>
    <tableColumn id="9" xr3:uid="{00000000-0010-0000-0100-000009000000}" name="Ruc" dataDxfId="9"/>
    <tableColumn id="10" xr3:uid="{00000000-0010-0000-0100-00000A000000}" name="Beneficiarios directos" dataDxfId="8"/>
    <tableColumn id="11" xr3:uid="{00000000-0010-0000-0100-00000B000000}" name="Beneficiarios indirectos" dataDxfId="7"/>
    <tableColumn id="12" xr3:uid="{00000000-0010-0000-0100-00000C000000}" name="Estado del Centro Agropecuario" dataDxfId="6"/>
    <tableColumn id="13" xr3:uid="{00000000-0010-0000-0100-00000D000000}" name="Rubro" dataDxfId="5"/>
    <tableColumn id="14" xr3:uid="{00000000-0010-0000-0100-00000E000000}" name="Capacidad Instalada" dataDxfId="4"/>
    <tableColumn id="15" xr3:uid="{00000000-0010-0000-0100-00000F000000}" name="Unidad de Medida " dataDxfId="3"/>
    <tableColumn id="16" xr3:uid="{00000000-0010-0000-0100-000010000000}" name="Capacidad Utilizada" dataDxfId="2"/>
    <tableColumn id="17" xr3:uid="{00000000-0010-0000-0100-000011000000}" name="Unidad de Medida 2" dataDxfId="1"/>
    <tableColumn id="18" xr3:uid="{00000000-0010-0000-0100-000012000000}" name="Fuente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2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3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ivotTable" Target="../pivotTables/pivotTable4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5.bin"/><Relationship Id="rId1" Type="http://schemas.openxmlformats.org/officeDocument/2006/relationships/pivotTable" Target="../pivotTables/pivotTable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80"/>
  <sheetViews>
    <sheetView showGridLines="0" topLeftCell="E28" zoomScale="90" zoomScaleNormal="90" workbookViewId="0">
      <selection activeCell="T38" sqref="T38"/>
    </sheetView>
  </sheetViews>
  <sheetFormatPr baseColWidth="10" defaultRowHeight="15" x14ac:dyDescent="0.25"/>
  <cols>
    <col min="1" max="1" width="35" bestFit="1" customWidth="1"/>
    <col min="2" max="2" width="31.5703125" bestFit="1" customWidth="1"/>
    <col min="3" max="3" width="26" bestFit="1" customWidth="1"/>
    <col min="4" max="4" width="34.5703125" customWidth="1"/>
    <col min="5" max="5" width="1.7109375" customWidth="1"/>
    <col min="6" max="6" width="8.7109375" customWidth="1"/>
    <col min="7" max="7" width="33.7109375" customWidth="1"/>
    <col min="8" max="8" width="9.7109375" customWidth="1"/>
    <col min="9" max="9" width="8.7109375" customWidth="1"/>
    <col min="10" max="10" width="1.7109375" customWidth="1"/>
    <col min="11" max="11" width="0.85546875" customWidth="1"/>
    <col min="12" max="12" width="1.7109375" customWidth="1"/>
    <col min="13" max="13" width="8.7109375" customWidth="1"/>
    <col min="14" max="14" width="33.7109375" customWidth="1"/>
    <col min="15" max="15" width="9.7109375" customWidth="1"/>
    <col min="16" max="16" width="8.7109375" customWidth="1"/>
    <col min="17" max="17" width="1.7109375" customWidth="1"/>
  </cols>
  <sheetData>
    <row r="1" spans="1:17" x14ac:dyDescent="0.25">
      <c r="L1" s="98" t="s">
        <v>1527</v>
      </c>
      <c r="M1" s="99"/>
      <c r="N1" s="99"/>
      <c r="O1" s="99"/>
      <c r="P1" s="99"/>
      <c r="Q1" s="100"/>
    </row>
    <row r="2" spans="1:17" x14ac:dyDescent="0.25">
      <c r="L2" s="31"/>
      <c r="M2" s="22" t="s">
        <v>1530</v>
      </c>
      <c r="N2" s="22" t="s">
        <v>591</v>
      </c>
      <c r="O2" s="22" t="s">
        <v>1528</v>
      </c>
      <c r="P2" s="22" t="s">
        <v>1526</v>
      </c>
      <c r="Q2" s="32"/>
    </row>
    <row r="3" spans="1:17" x14ac:dyDescent="0.25">
      <c r="A3" s="18" t="s">
        <v>591</v>
      </c>
      <c r="B3" s="18" t="s">
        <v>594</v>
      </c>
      <c r="C3" t="s">
        <v>1524</v>
      </c>
      <c r="L3" s="33"/>
      <c r="N3" s="101" t="s">
        <v>1510</v>
      </c>
      <c r="O3" s="20" t="s">
        <v>1525</v>
      </c>
      <c r="P3" s="20">
        <v>36</v>
      </c>
      <c r="Q3" s="34"/>
    </row>
    <row r="4" spans="1:17" x14ac:dyDescent="0.25">
      <c r="A4" t="s">
        <v>1510</v>
      </c>
      <c r="B4" t="s">
        <v>610</v>
      </c>
      <c r="C4">
        <v>36</v>
      </c>
      <c r="L4" s="33"/>
      <c r="N4" s="102"/>
      <c r="O4" s="20" t="s">
        <v>605</v>
      </c>
      <c r="P4" s="23">
        <v>31</v>
      </c>
      <c r="Q4" s="34"/>
    </row>
    <row r="5" spans="1:17" x14ac:dyDescent="0.25">
      <c r="B5" t="s">
        <v>605</v>
      </c>
      <c r="C5">
        <v>31</v>
      </c>
      <c r="L5" s="33"/>
      <c r="N5" s="102"/>
      <c r="O5" s="20"/>
      <c r="P5" s="29">
        <v>67</v>
      </c>
      <c r="Q5" s="34"/>
    </row>
    <row r="6" spans="1:17" x14ac:dyDescent="0.25">
      <c r="A6" t="s">
        <v>1506</v>
      </c>
      <c r="B6" t="s">
        <v>610</v>
      </c>
      <c r="C6">
        <v>100</v>
      </c>
      <c r="L6" s="33"/>
      <c r="N6" s="103" t="s">
        <v>1506</v>
      </c>
      <c r="O6" s="24" t="s">
        <v>1525</v>
      </c>
      <c r="P6" s="24">
        <v>100</v>
      </c>
      <c r="Q6" s="34"/>
    </row>
    <row r="7" spans="1:17" x14ac:dyDescent="0.25">
      <c r="B7" t="s">
        <v>605</v>
      </c>
      <c r="C7">
        <v>80</v>
      </c>
      <c r="L7" s="33"/>
      <c r="N7" s="103"/>
      <c r="O7" s="23" t="s">
        <v>605</v>
      </c>
      <c r="P7" s="23">
        <v>80</v>
      </c>
      <c r="Q7" s="34"/>
    </row>
    <row r="8" spans="1:17" x14ac:dyDescent="0.25">
      <c r="A8" t="s">
        <v>1507</v>
      </c>
      <c r="B8" t="s">
        <v>610</v>
      </c>
      <c r="C8">
        <v>133</v>
      </c>
      <c r="L8" s="33"/>
      <c r="N8" s="103" t="s">
        <v>1507</v>
      </c>
      <c r="O8" s="24" t="s">
        <v>1525</v>
      </c>
      <c r="P8" s="24">
        <v>133</v>
      </c>
      <c r="Q8" s="34"/>
    </row>
    <row r="9" spans="1:17" x14ac:dyDescent="0.25">
      <c r="B9" t="s">
        <v>605</v>
      </c>
      <c r="C9">
        <v>42</v>
      </c>
      <c r="L9" s="33"/>
      <c r="N9" s="103"/>
      <c r="O9" s="23" t="s">
        <v>605</v>
      </c>
      <c r="P9" s="23">
        <v>42</v>
      </c>
      <c r="Q9" s="34"/>
    </row>
    <row r="10" spans="1:17" x14ac:dyDescent="0.25">
      <c r="A10" t="s">
        <v>1513</v>
      </c>
      <c r="B10" t="s">
        <v>610</v>
      </c>
      <c r="C10">
        <v>1</v>
      </c>
      <c r="L10" s="33"/>
      <c r="N10" s="35" t="s">
        <v>1513</v>
      </c>
      <c r="O10" s="25" t="s">
        <v>1525</v>
      </c>
      <c r="P10" s="25">
        <v>1</v>
      </c>
      <c r="Q10" s="34"/>
    </row>
    <row r="11" spans="1:17" x14ac:dyDescent="0.25">
      <c r="A11" t="s">
        <v>1517</v>
      </c>
      <c r="B11" t="s">
        <v>610</v>
      </c>
      <c r="C11">
        <v>1</v>
      </c>
      <c r="L11" s="33"/>
      <c r="N11" s="35" t="s">
        <v>1517</v>
      </c>
      <c r="O11" s="25" t="s">
        <v>1525</v>
      </c>
      <c r="P11" s="25">
        <v>1</v>
      </c>
      <c r="Q11" s="34"/>
    </row>
    <row r="12" spans="1:17" x14ac:dyDescent="0.25">
      <c r="A12" t="s">
        <v>1511</v>
      </c>
      <c r="B12" t="s">
        <v>610</v>
      </c>
      <c r="C12">
        <v>38</v>
      </c>
      <c r="L12" s="33"/>
      <c r="N12" s="103" t="s">
        <v>1511</v>
      </c>
      <c r="O12" s="20" t="s">
        <v>1525</v>
      </c>
      <c r="P12" s="20">
        <v>38</v>
      </c>
      <c r="Q12" s="34"/>
    </row>
    <row r="13" spans="1:17" x14ac:dyDescent="0.25">
      <c r="B13" t="s">
        <v>605</v>
      </c>
      <c r="C13">
        <v>17</v>
      </c>
      <c r="L13" s="33"/>
      <c r="N13" s="103"/>
      <c r="O13" s="23" t="s">
        <v>605</v>
      </c>
      <c r="P13" s="23">
        <v>17</v>
      </c>
      <c r="Q13" s="34"/>
    </row>
    <row r="14" spans="1:17" x14ac:dyDescent="0.25">
      <c r="A14" t="s">
        <v>1512</v>
      </c>
      <c r="B14" t="s">
        <v>610</v>
      </c>
      <c r="C14">
        <v>11</v>
      </c>
      <c r="L14" s="33"/>
      <c r="N14" s="103" t="s">
        <v>1512</v>
      </c>
      <c r="O14" s="24" t="s">
        <v>1525</v>
      </c>
      <c r="P14" s="24">
        <v>11</v>
      </c>
      <c r="Q14" s="34"/>
    </row>
    <row r="15" spans="1:17" x14ac:dyDescent="0.25">
      <c r="B15" t="s">
        <v>605</v>
      </c>
      <c r="C15">
        <v>6</v>
      </c>
      <c r="L15" s="33"/>
      <c r="N15" s="103"/>
      <c r="O15" s="23" t="s">
        <v>605</v>
      </c>
      <c r="P15" s="23">
        <v>6</v>
      </c>
      <c r="Q15" s="34"/>
    </row>
    <row r="16" spans="1:17" x14ac:dyDescent="0.25">
      <c r="A16" t="s">
        <v>1514</v>
      </c>
      <c r="B16" t="s">
        <v>610</v>
      </c>
      <c r="C16">
        <v>2</v>
      </c>
      <c r="L16" s="33"/>
      <c r="N16" s="35" t="s">
        <v>1514</v>
      </c>
      <c r="O16" s="25" t="s">
        <v>1525</v>
      </c>
      <c r="P16" s="25">
        <v>2</v>
      </c>
      <c r="Q16" s="34"/>
    </row>
    <row r="17" spans="1:17" x14ac:dyDescent="0.25">
      <c r="A17" t="s">
        <v>1515</v>
      </c>
      <c r="B17" t="s">
        <v>605</v>
      </c>
      <c r="C17">
        <v>3</v>
      </c>
      <c r="L17" s="33"/>
      <c r="N17" s="36" t="s">
        <v>1529</v>
      </c>
      <c r="O17" s="25" t="s">
        <v>605</v>
      </c>
      <c r="P17" s="25">
        <v>3</v>
      </c>
      <c r="Q17" s="34"/>
    </row>
    <row r="18" spans="1:17" x14ac:dyDescent="0.25">
      <c r="A18" t="s">
        <v>1516</v>
      </c>
      <c r="B18" t="s">
        <v>610</v>
      </c>
      <c r="C18">
        <v>1</v>
      </c>
      <c r="L18" s="33"/>
      <c r="N18" s="103" t="s">
        <v>1516</v>
      </c>
      <c r="O18" s="24" t="s">
        <v>1525</v>
      </c>
      <c r="P18" s="24">
        <v>1</v>
      </c>
      <c r="Q18" s="34"/>
    </row>
    <row r="19" spans="1:17" x14ac:dyDescent="0.25">
      <c r="B19" t="s">
        <v>605</v>
      </c>
      <c r="C19">
        <v>1</v>
      </c>
      <c r="L19" s="33"/>
      <c r="N19" s="103"/>
      <c r="O19" s="23" t="s">
        <v>605</v>
      </c>
      <c r="P19" s="23">
        <v>1</v>
      </c>
      <c r="Q19" s="34"/>
    </row>
    <row r="20" spans="1:17" x14ac:dyDescent="0.25">
      <c r="A20" t="s">
        <v>1508</v>
      </c>
      <c r="B20" t="s">
        <v>610</v>
      </c>
      <c r="C20">
        <v>10</v>
      </c>
      <c r="L20" s="33"/>
      <c r="N20" s="103" t="s">
        <v>1508</v>
      </c>
      <c r="O20" s="24" t="s">
        <v>1525</v>
      </c>
      <c r="P20" s="24">
        <v>10</v>
      </c>
      <c r="Q20" s="34"/>
    </row>
    <row r="21" spans="1:17" x14ac:dyDescent="0.25">
      <c r="B21" t="s">
        <v>605</v>
      </c>
      <c r="C21">
        <v>1</v>
      </c>
      <c r="L21" s="33"/>
      <c r="N21" s="103"/>
      <c r="O21" s="23" t="s">
        <v>605</v>
      </c>
      <c r="P21" s="23">
        <v>1</v>
      </c>
      <c r="Q21" s="34"/>
    </row>
    <row r="22" spans="1:17" x14ac:dyDescent="0.25">
      <c r="A22" t="s">
        <v>1509</v>
      </c>
      <c r="B22" t="s">
        <v>610</v>
      </c>
      <c r="C22">
        <v>3</v>
      </c>
      <c r="L22" s="33"/>
      <c r="N22" s="103" t="s">
        <v>1509</v>
      </c>
      <c r="O22" s="24" t="s">
        <v>1525</v>
      </c>
      <c r="P22" s="24">
        <v>3</v>
      </c>
      <c r="Q22" s="34"/>
    </row>
    <row r="23" spans="1:17" x14ac:dyDescent="0.25">
      <c r="B23" t="s">
        <v>605</v>
      </c>
      <c r="C23">
        <v>1</v>
      </c>
      <c r="L23" s="33"/>
      <c r="N23" s="103"/>
      <c r="O23" s="23" t="s">
        <v>605</v>
      </c>
      <c r="P23" s="23">
        <v>1</v>
      </c>
      <c r="Q23" s="34"/>
    </row>
    <row r="24" spans="1:17" x14ac:dyDescent="0.25">
      <c r="A24" t="s">
        <v>1518</v>
      </c>
      <c r="B24" t="s">
        <v>605</v>
      </c>
      <c r="C24">
        <v>1</v>
      </c>
      <c r="L24" s="33"/>
      <c r="N24" s="35" t="s">
        <v>1518</v>
      </c>
      <c r="O24" s="25" t="s">
        <v>605</v>
      </c>
      <c r="P24" s="25">
        <v>1</v>
      </c>
      <c r="Q24" s="34"/>
    </row>
    <row r="25" spans="1:17" x14ac:dyDescent="0.25">
      <c r="A25" t="s">
        <v>1519</v>
      </c>
      <c r="B25" t="s">
        <v>610</v>
      </c>
      <c r="C25">
        <v>1</v>
      </c>
      <c r="L25" s="33"/>
      <c r="N25" s="35" t="s">
        <v>1519</v>
      </c>
      <c r="O25" s="25" t="s">
        <v>1525</v>
      </c>
      <c r="P25" s="25">
        <v>1</v>
      </c>
      <c r="Q25" s="34"/>
    </row>
    <row r="26" spans="1:17" x14ac:dyDescent="0.25">
      <c r="A26" t="s">
        <v>1523</v>
      </c>
      <c r="B26" t="s">
        <v>610</v>
      </c>
      <c r="C26">
        <v>2</v>
      </c>
      <c r="L26" s="33"/>
      <c r="M26" s="21"/>
      <c r="N26" s="26" t="s">
        <v>1523</v>
      </c>
      <c r="O26" s="27" t="s">
        <v>1525</v>
      </c>
      <c r="P26" s="27">
        <v>2</v>
      </c>
      <c r="Q26" s="34"/>
    </row>
    <row r="27" spans="1:17" x14ac:dyDescent="0.25">
      <c r="A27" t="s">
        <v>1522</v>
      </c>
      <c r="C27">
        <v>522</v>
      </c>
      <c r="L27" s="37"/>
      <c r="M27" s="23"/>
      <c r="N27" s="30" t="s">
        <v>1531</v>
      </c>
      <c r="O27" s="30"/>
      <c r="P27" s="38">
        <f>SUM(P3:P26)</f>
        <v>589</v>
      </c>
      <c r="Q27" s="39"/>
    </row>
    <row r="29" spans="1:17" ht="24.95" customHeight="1" x14ac:dyDescent="0.25">
      <c r="E29" s="61"/>
      <c r="F29" s="104"/>
      <c r="G29" s="104"/>
      <c r="H29" s="104"/>
      <c r="I29" s="104"/>
      <c r="J29" s="104"/>
      <c r="K29" s="104"/>
      <c r="L29" s="104"/>
      <c r="M29" s="104"/>
      <c r="N29" s="104"/>
      <c r="O29" s="104"/>
      <c r="P29" s="104"/>
      <c r="Q29" s="62"/>
    </row>
    <row r="30" spans="1:17" ht="5.0999999999999996" customHeight="1" x14ac:dyDescent="0.25">
      <c r="E30" s="63"/>
      <c r="F30" s="44"/>
      <c r="G30" s="44"/>
      <c r="H30" s="44"/>
      <c r="I30" s="44"/>
      <c r="J30" s="44"/>
      <c r="K30" s="44"/>
      <c r="L30" s="44"/>
      <c r="M30" s="44"/>
      <c r="N30" s="44"/>
      <c r="O30" s="44"/>
      <c r="P30" s="44"/>
      <c r="Q30" s="34"/>
    </row>
    <row r="31" spans="1:17" s="20" customFormat="1" ht="20.100000000000001" customHeight="1" x14ac:dyDescent="0.25">
      <c r="E31" s="31"/>
      <c r="F31" s="68" t="s">
        <v>1530</v>
      </c>
      <c r="G31" s="68" t="s">
        <v>1550</v>
      </c>
      <c r="H31" s="68" t="s">
        <v>1528</v>
      </c>
      <c r="I31" s="68" t="s">
        <v>1526</v>
      </c>
      <c r="J31" s="70"/>
      <c r="K31" s="71"/>
      <c r="L31" s="72"/>
      <c r="M31" s="68" t="s">
        <v>1530</v>
      </c>
      <c r="N31" s="68" t="s">
        <v>1550</v>
      </c>
      <c r="O31" s="68" t="s">
        <v>1528</v>
      </c>
      <c r="P31" s="68" t="s">
        <v>1526</v>
      </c>
      <c r="Q31" s="32"/>
    </row>
    <row r="32" spans="1:17" ht="24.95" customHeight="1" x14ac:dyDescent="0.25">
      <c r="E32" s="33"/>
      <c r="F32" s="73"/>
      <c r="G32" s="95" t="s">
        <v>1537</v>
      </c>
      <c r="H32" s="71" t="s">
        <v>1525</v>
      </c>
      <c r="I32" s="71">
        <v>36</v>
      </c>
      <c r="J32" s="74"/>
      <c r="K32" s="75"/>
      <c r="L32" s="76"/>
      <c r="M32" s="73"/>
      <c r="N32" s="95" t="s">
        <v>1543</v>
      </c>
      <c r="O32" s="71" t="s">
        <v>1525</v>
      </c>
      <c r="P32" s="71">
        <v>11</v>
      </c>
      <c r="Q32" s="34"/>
    </row>
    <row r="33" spans="5:17" ht="24.95" customHeight="1" x14ac:dyDescent="0.25">
      <c r="E33" s="33"/>
      <c r="F33" s="75"/>
      <c r="G33" s="96"/>
      <c r="H33" s="71" t="s">
        <v>605</v>
      </c>
      <c r="I33" s="77">
        <v>31</v>
      </c>
      <c r="J33" s="74"/>
      <c r="K33" s="75"/>
      <c r="L33" s="76"/>
      <c r="M33" s="75"/>
      <c r="N33" s="96"/>
      <c r="O33" s="71" t="s">
        <v>605</v>
      </c>
      <c r="P33" s="77">
        <v>6</v>
      </c>
      <c r="Q33" s="34"/>
    </row>
    <row r="34" spans="5:17" ht="24.95" customHeight="1" x14ac:dyDescent="0.25">
      <c r="E34" s="33"/>
      <c r="F34" s="73"/>
      <c r="G34" s="95" t="s">
        <v>1538</v>
      </c>
      <c r="H34" s="78" t="s">
        <v>1525</v>
      </c>
      <c r="I34" s="78">
        <v>100</v>
      </c>
      <c r="J34" s="74"/>
      <c r="K34" s="75"/>
      <c r="L34" s="76"/>
      <c r="M34" s="73"/>
      <c r="N34" s="95" t="s">
        <v>1545</v>
      </c>
      <c r="O34" s="78" t="s">
        <v>1525</v>
      </c>
      <c r="P34" s="78">
        <v>1</v>
      </c>
      <c r="Q34" s="34"/>
    </row>
    <row r="35" spans="5:17" ht="24.95" customHeight="1" x14ac:dyDescent="0.25">
      <c r="E35" s="33"/>
      <c r="F35" s="75"/>
      <c r="G35" s="96"/>
      <c r="H35" s="71" t="s">
        <v>605</v>
      </c>
      <c r="I35" s="77">
        <v>80</v>
      </c>
      <c r="J35" s="74"/>
      <c r="K35" s="75"/>
      <c r="L35" s="76"/>
      <c r="M35" s="75"/>
      <c r="N35" s="96"/>
      <c r="O35" s="71" t="s">
        <v>605</v>
      </c>
      <c r="P35" s="77">
        <v>1</v>
      </c>
      <c r="Q35" s="34"/>
    </row>
    <row r="36" spans="5:17" ht="24.95" customHeight="1" x14ac:dyDescent="0.25">
      <c r="E36" s="33"/>
      <c r="F36" s="73"/>
      <c r="G36" s="95" t="s">
        <v>1539</v>
      </c>
      <c r="H36" s="78" t="s">
        <v>1525</v>
      </c>
      <c r="I36" s="78">
        <v>133</v>
      </c>
      <c r="J36" s="74"/>
      <c r="K36" s="75"/>
      <c r="L36" s="76"/>
      <c r="M36" s="73"/>
      <c r="N36" s="95" t="s">
        <v>1546</v>
      </c>
      <c r="O36" s="78" t="s">
        <v>1525</v>
      </c>
      <c r="P36" s="78">
        <v>10</v>
      </c>
      <c r="Q36" s="34"/>
    </row>
    <row r="37" spans="5:17" ht="24.95" customHeight="1" x14ac:dyDescent="0.25">
      <c r="E37" s="33"/>
      <c r="F37" s="75"/>
      <c r="G37" s="96"/>
      <c r="H37" s="71" t="s">
        <v>605</v>
      </c>
      <c r="I37" s="77">
        <v>42</v>
      </c>
      <c r="J37" s="74"/>
      <c r="K37" s="75"/>
      <c r="L37" s="76"/>
      <c r="M37" s="75"/>
      <c r="N37" s="96"/>
      <c r="O37" s="71" t="s">
        <v>605</v>
      </c>
      <c r="P37" s="77">
        <v>1</v>
      </c>
      <c r="Q37" s="34"/>
    </row>
    <row r="38" spans="5:17" ht="24.95" customHeight="1" x14ac:dyDescent="0.25">
      <c r="E38" s="33"/>
      <c r="F38" s="79"/>
      <c r="G38" s="80" t="s">
        <v>1540</v>
      </c>
      <c r="H38" s="81" t="s">
        <v>1525</v>
      </c>
      <c r="I38" s="81">
        <v>1</v>
      </c>
      <c r="J38" s="74"/>
      <c r="K38" s="75"/>
      <c r="L38" s="76"/>
      <c r="M38" s="79"/>
      <c r="N38" s="80" t="s">
        <v>1544</v>
      </c>
      <c r="O38" s="81" t="s">
        <v>1525</v>
      </c>
      <c r="P38" s="81">
        <v>2</v>
      </c>
      <c r="Q38" s="34"/>
    </row>
    <row r="39" spans="5:17" ht="24.95" customHeight="1" x14ac:dyDescent="0.25">
      <c r="E39" s="33"/>
      <c r="F39" s="79"/>
      <c r="G39" s="80" t="s">
        <v>1541</v>
      </c>
      <c r="H39" s="81" t="s">
        <v>1525</v>
      </c>
      <c r="I39" s="81">
        <v>1</v>
      </c>
      <c r="J39" s="74"/>
      <c r="K39" s="75"/>
      <c r="L39" s="76"/>
      <c r="M39" s="79"/>
      <c r="N39" s="80" t="s">
        <v>1554</v>
      </c>
      <c r="O39" s="81" t="s">
        <v>605</v>
      </c>
      <c r="P39" s="81">
        <v>3</v>
      </c>
      <c r="Q39" s="34"/>
    </row>
    <row r="40" spans="5:17" ht="24.95" customHeight="1" x14ac:dyDescent="0.25">
      <c r="E40" s="33"/>
      <c r="F40" s="73"/>
      <c r="G40" s="95" t="s">
        <v>1542</v>
      </c>
      <c r="H40" s="71" t="s">
        <v>1525</v>
      </c>
      <c r="I40" s="71">
        <v>38</v>
      </c>
      <c r="J40" s="74"/>
      <c r="K40" s="75"/>
      <c r="L40" s="76"/>
      <c r="M40" s="73"/>
      <c r="N40" s="95" t="s">
        <v>1547</v>
      </c>
      <c r="O40" s="78" t="s">
        <v>1525</v>
      </c>
      <c r="P40" s="78">
        <v>3</v>
      </c>
      <c r="Q40" s="34"/>
    </row>
    <row r="41" spans="5:17" ht="24.95" customHeight="1" x14ac:dyDescent="0.25">
      <c r="E41" s="33"/>
      <c r="F41" s="82"/>
      <c r="G41" s="105"/>
      <c r="H41" s="71" t="s">
        <v>605</v>
      </c>
      <c r="I41" s="77">
        <v>17</v>
      </c>
      <c r="J41" s="74"/>
      <c r="K41" s="75"/>
      <c r="L41" s="76"/>
      <c r="M41" s="75"/>
      <c r="N41" s="96"/>
      <c r="O41" s="71" t="s">
        <v>605</v>
      </c>
      <c r="P41" s="77">
        <v>1</v>
      </c>
      <c r="Q41" s="34"/>
    </row>
    <row r="42" spans="5:17" ht="24.95" customHeight="1" x14ac:dyDescent="0.25">
      <c r="E42" s="33"/>
      <c r="F42" s="75"/>
      <c r="G42" s="83" t="s">
        <v>1549</v>
      </c>
      <c r="H42" s="84" t="s">
        <v>1525</v>
      </c>
      <c r="I42" s="85">
        <v>2</v>
      </c>
      <c r="J42" s="74"/>
      <c r="K42" s="75"/>
      <c r="L42" s="76"/>
      <c r="M42" s="79"/>
      <c r="N42" s="80" t="s">
        <v>1555</v>
      </c>
      <c r="O42" s="81" t="s">
        <v>605</v>
      </c>
      <c r="P42" s="81">
        <v>1</v>
      </c>
      <c r="Q42" s="34"/>
    </row>
    <row r="43" spans="5:17" ht="24.95" customHeight="1" x14ac:dyDescent="0.25">
      <c r="E43" s="33"/>
      <c r="F43" s="75"/>
      <c r="G43" s="75"/>
      <c r="H43" s="75"/>
      <c r="I43" s="75"/>
      <c r="J43" s="74"/>
      <c r="K43" s="75"/>
      <c r="L43" s="76"/>
      <c r="M43" s="75"/>
      <c r="N43" s="83" t="s">
        <v>1548</v>
      </c>
      <c r="O43" s="78" t="s">
        <v>1525</v>
      </c>
      <c r="P43" s="78">
        <v>1</v>
      </c>
      <c r="Q43" s="34"/>
    </row>
    <row r="44" spans="5:17" ht="5.0999999999999996" customHeight="1" x14ac:dyDescent="0.25">
      <c r="E44" s="33"/>
      <c r="F44" s="82"/>
      <c r="G44" s="82"/>
      <c r="H44" s="82"/>
      <c r="I44" s="82"/>
      <c r="J44" s="82"/>
      <c r="K44" s="82"/>
      <c r="L44" s="82"/>
      <c r="M44" s="82"/>
      <c r="N44" s="86"/>
      <c r="O44" s="77"/>
      <c r="P44" s="67"/>
      <c r="Q44" s="34"/>
    </row>
    <row r="45" spans="5:17" ht="15.95" customHeight="1" x14ac:dyDescent="0.25">
      <c r="E45" s="50"/>
      <c r="F45" s="97" t="s">
        <v>1531</v>
      </c>
      <c r="G45" s="97"/>
      <c r="H45" s="97"/>
      <c r="I45" s="97"/>
      <c r="J45" s="97"/>
      <c r="K45" s="97"/>
      <c r="L45" s="97"/>
      <c r="M45" s="97"/>
      <c r="N45" s="97"/>
      <c r="O45" s="68"/>
      <c r="P45" s="87">
        <f>SUM(P32:P43,I32:I42)</f>
        <v>522</v>
      </c>
      <c r="Q45" s="39"/>
    </row>
    <row r="46" spans="5:17" ht="24.95" customHeight="1" x14ac:dyDescent="0.25">
      <c r="E46" s="88"/>
      <c r="F46" s="106" t="s">
        <v>1553</v>
      </c>
      <c r="G46" s="107"/>
      <c r="H46" s="107"/>
      <c r="I46" s="107"/>
      <c r="J46" s="107"/>
      <c r="K46" s="107"/>
      <c r="L46" s="107"/>
      <c r="M46" s="107"/>
      <c r="N46" s="107"/>
      <c r="O46" s="107"/>
      <c r="P46" s="107"/>
      <c r="Q46" s="89"/>
    </row>
    <row r="47" spans="5:17" ht="24.95" customHeight="1" x14ac:dyDescent="0.25">
      <c r="F47" s="90"/>
      <c r="G47" s="19"/>
      <c r="H47" s="19"/>
      <c r="I47" s="19"/>
      <c r="J47" s="19"/>
      <c r="K47" s="19"/>
      <c r="L47" s="19"/>
      <c r="M47" s="19"/>
      <c r="N47" s="19"/>
      <c r="O47" s="19"/>
      <c r="P47" s="19"/>
    </row>
    <row r="48" spans="5:17" ht="24.95" customHeight="1" x14ac:dyDescent="0.25"/>
    <row r="49" spans="5:10" ht="24.95" customHeight="1" x14ac:dyDescent="0.25"/>
    <row r="50" spans="5:10" ht="24.95" customHeight="1" x14ac:dyDescent="0.25"/>
    <row r="51" spans="5:10" ht="15.95" customHeight="1" x14ac:dyDescent="0.25"/>
    <row r="52" spans="5:10" ht="24.95" customHeight="1" x14ac:dyDescent="0.25"/>
    <row r="53" spans="5:10" ht="24.95" customHeight="1" x14ac:dyDescent="0.25"/>
    <row r="54" spans="5:10" ht="15.95" customHeight="1" x14ac:dyDescent="0.25"/>
    <row r="55" spans="5:10" ht="24.95" customHeight="1" x14ac:dyDescent="0.25"/>
    <row r="56" spans="5:10" ht="24.95" customHeight="1" x14ac:dyDescent="0.25"/>
    <row r="57" spans="5:10" ht="15.95" customHeight="1" x14ac:dyDescent="0.25"/>
    <row r="58" spans="5:10" ht="24.95" customHeight="1" x14ac:dyDescent="0.25"/>
    <row r="59" spans="5:10" ht="24.95" customHeight="1" x14ac:dyDescent="0.25"/>
    <row r="60" spans="5:10" ht="24.95" customHeight="1" x14ac:dyDescent="0.25"/>
    <row r="61" spans="5:10" s="20" customFormat="1" ht="18" customHeight="1" x14ac:dyDescent="0.25"/>
    <row r="63" spans="5:10" x14ac:dyDescent="0.25">
      <c r="E63" s="33"/>
      <c r="G63" s="103" t="s">
        <v>1512</v>
      </c>
      <c r="H63" s="24" t="s">
        <v>1525</v>
      </c>
      <c r="I63" s="24">
        <v>11</v>
      </c>
      <c r="J63" s="34"/>
    </row>
    <row r="64" spans="5:10" x14ac:dyDescent="0.25">
      <c r="E64" s="33"/>
      <c r="G64" s="103"/>
      <c r="H64" s="20" t="s">
        <v>605</v>
      </c>
      <c r="I64" s="23">
        <v>6</v>
      </c>
      <c r="J64" s="34"/>
    </row>
    <row r="65" spans="5:10" x14ac:dyDescent="0.25">
      <c r="E65" s="33"/>
      <c r="G65" s="103"/>
      <c r="H65" s="23"/>
      <c r="I65" s="28">
        <v>17</v>
      </c>
      <c r="J65" s="34"/>
    </row>
    <row r="66" spans="5:10" x14ac:dyDescent="0.25">
      <c r="E66" s="33"/>
      <c r="G66" s="35" t="s">
        <v>1514</v>
      </c>
      <c r="H66" s="25" t="s">
        <v>1525</v>
      </c>
      <c r="I66" s="40">
        <v>2</v>
      </c>
      <c r="J66" s="34"/>
    </row>
    <row r="67" spans="5:10" x14ac:dyDescent="0.25">
      <c r="E67" s="33"/>
      <c r="G67" s="36" t="s">
        <v>1529</v>
      </c>
      <c r="H67" s="25" t="s">
        <v>605</v>
      </c>
      <c r="I67" s="40">
        <v>3</v>
      </c>
      <c r="J67" s="34"/>
    </row>
    <row r="68" spans="5:10" x14ac:dyDescent="0.25">
      <c r="E68" s="33"/>
      <c r="G68" s="103" t="s">
        <v>1516</v>
      </c>
      <c r="H68" s="24" t="s">
        <v>1525</v>
      </c>
      <c r="I68" s="24">
        <v>1</v>
      </c>
      <c r="J68" s="34"/>
    </row>
    <row r="69" spans="5:10" x14ac:dyDescent="0.25">
      <c r="E69" s="33"/>
      <c r="G69" s="103"/>
      <c r="H69" s="20" t="s">
        <v>605</v>
      </c>
      <c r="I69" s="23">
        <v>1</v>
      </c>
      <c r="J69" s="34"/>
    </row>
    <row r="70" spans="5:10" x14ac:dyDescent="0.25">
      <c r="E70" s="33"/>
      <c r="G70" s="103"/>
      <c r="H70" s="20"/>
      <c r="I70" s="29">
        <v>2</v>
      </c>
      <c r="J70" s="34"/>
    </row>
    <row r="71" spans="5:10" x14ac:dyDescent="0.25">
      <c r="E71" s="33"/>
      <c r="G71" s="103" t="s">
        <v>1508</v>
      </c>
      <c r="H71" s="24" t="s">
        <v>1525</v>
      </c>
      <c r="I71" s="24">
        <v>10</v>
      </c>
      <c r="J71" s="34"/>
    </row>
    <row r="72" spans="5:10" x14ac:dyDescent="0.25">
      <c r="E72" s="33"/>
      <c r="G72" s="103"/>
      <c r="H72" s="20" t="s">
        <v>605</v>
      </c>
      <c r="I72" s="23">
        <v>1</v>
      </c>
      <c r="J72" s="34"/>
    </row>
    <row r="73" spans="5:10" x14ac:dyDescent="0.25">
      <c r="E73" s="33"/>
      <c r="G73" s="103"/>
      <c r="H73" s="20"/>
      <c r="I73" s="29">
        <v>11</v>
      </c>
      <c r="J73" s="34"/>
    </row>
    <row r="74" spans="5:10" x14ac:dyDescent="0.25">
      <c r="E74" s="33"/>
      <c r="G74" s="103" t="s">
        <v>1509</v>
      </c>
      <c r="H74" s="24" t="s">
        <v>1525</v>
      </c>
      <c r="I74" s="24">
        <v>3</v>
      </c>
      <c r="J74" s="34"/>
    </row>
    <row r="75" spans="5:10" x14ac:dyDescent="0.25">
      <c r="E75" s="33"/>
      <c r="G75" s="103"/>
      <c r="H75" s="20" t="s">
        <v>605</v>
      </c>
      <c r="I75" s="23">
        <v>1</v>
      </c>
      <c r="J75" s="34"/>
    </row>
    <row r="76" spans="5:10" x14ac:dyDescent="0.25">
      <c r="E76" s="33"/>
      <c r="G76" s="103"/>
      <c r="H76" s="23"/>
      <c r="I76" s="28">
        <v>4</v>
      </c>
      <c r="J76" s="34"/>
    </row>
    <row r="77" spans="5:10" x14ac:dyDescent="0.25">
      <c r="E77" s="33"/>
      <c r="G77" s="35" t="s">
        <v>1518</v>
      </c>
      <c r="H77" s="25" t="s">
        <v>605</v>
      </c>
      <c r="I77" s="40">
        <v>1</v>
      </c>
      <c r="J77" s="34"/>
    </row>
    <row r="78" spans="5:10" x14ac:dyDescent="0.25">
      <c r="E78" s="33"/>
      <c r="G78" s="35" t="s">
        <v>1519</v>
      </c>
      <c r="H78" s="25" t="s">
        <v>1525</v>
      </c>
      <c r="I78" s="40">
        <v>1</v>
      </c>
      <c r="J78" s="34"/>
    </row>
    <row r="79" spans="5:10" x14ac:dyDescent="0.25">
      <c r="E79" s="33"/>
      <c r="F79" s="21"/>
      <c r="G79" s="26" t="s">
        <v>1523</v>
      </c>
      <c r="H79" s="27" t="s">
        <v>1525</v>
      </c>
      <c r="I79" s="41">
        <v>2</v>
      </c>
      <c r="J79" s="34"/>
    </row>
    <row r="80" spans="5:10" x14ac:dyDescent="0.25">
      <c r="E80" s="37"/>
      <c r="F80" s="23"/>
      <c r="G80" s="30" t="s">
        <v>1531</v>
      </c>
      <c r="H80" s="30"/>
      <c r="I80" s="38">
        <f>SUM(I32:I79)</f>
        <v>558</v>
      </c>
      <c r="J80" s="39"/>
    </row>
  </sheetData>
  <mergeCells count="24">
    <mergeCell ref="G71:G73"/>
    <mergeCell ref="G74:G76"/>
    <mergeCell ref="G34:G35"/>
    <mergeCell ref="G36:G37"/>
    <mergeCell ref="G40:G41"/>
    <mergeCell ref="G63:G65"/>
    <mergeCell ref="G68:G70"/>
    <mergeCell ref="F46:P46"/>
    <mergeCell ref="N14:N15"/>
    <mergeCell ref="N18:N19"/>
    <mergeCell ref="N20:N21"/>
    <mergeCell ref="N22:N23"/>
    <mergeCell ref="F29:P29"/>
    <mergeCell ref="L1:Q1"/>
    <mergeCell ref="N3:N5"/>
    <mergeCell ref="N6:N7"/>
    <mergeCell ref="N8:N9"/>
    <mergeCell ref="N12:N13"/>
    <mergeCell ref="N32:N33"/>
    <mergeCell ref="N40:N41"/>
    <mergeCell ref="F45:N45"/>
    <mergeCell ref="N34:N35"/>
    <mergeCell ref="N36:N37"/>
    <mergeCell ref="G32:G33"/>
  </mergeCells>
  <pageMargins left="0.7" right="0.7" top="0.75" bottom="0.75" header="0.3" footer="0.3"/>
  <pageSetup orientation="portrait" horizontalDpi="4294967292" verticalDpi="0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R758"/>
  <sheetViews>
    <sheetView showGridLines="0" zoomScale="68" zoomScaleNormal="68" workbookViewId="0">
      <selection activeCell="A2" sqref="A2:H2"/>
    </sheetView>
  </sheetViews>
  <sheetFormatPr baseColWidth="10" defaultColWidth="14.42578125" defaultRowHeight="12.75" x14ac:dyDescent="0.2"/>
  <cols>
    <col min="1" max="1" width="11" style="1" customWidth="1"/>
    <col min="2" max="2" width="13" style="1" customWidth="1"/>
    <col min="3" max="3" width="12.140625" style="1" customWidth="1"/>
    <col min="4" max="4" width="31.42578125" style="1" customWidth="1"/>
    <col min="5" max="5" width="9.7109375" style="2" customWidth="1"/>
    <col min="6" max="6" width="17.7109375" style="2" customWidth="1"/>
    <col min="7" max="7" width="13" style="2" customWidth="1"/>
    <col min="8" max="8" width="85.42578125" style="1" customWidth="1"/>
    <col min="9" max="9" width="24.42578125" style="1" customWidth="1"/>
    <col min="10" max="10" width="17.85546875" style="1" customWidth="1"/>
    <col min="11" max="11" width="15.140625" style="1" customWidth="1"/>
    <col min="12" max="12" width="22.42578125" style="1" customWidth="1"/>
    <col min="13" max="13" width="20" style="1" customWidth="1"/>
    <col min="14" max="14" width="39.140625" style="2" customWidth="1"/>
    <col min="15" max="15" width="24.42578125" style="2" customWidth="1"/>
    <col min="16" max="16" width="25.28515625" style="2" customWidth="1"/>
    <col min="17" max="17" width="25.7109375" style="2" customWidth="1"/>
    <col min="18" max="18" width="48.85546875" style="1" customWidth="1"/>
    <col min="19" max="256" width="14.42578125" style="1"/>
    <col min="257" max="257" width="11" style="1" customWidth="1"/>
    <col min="258" max="258" width="13" style="1" customWidth="1"/>
    <col min="259" max="259" width="12.140625" style="1" customWidth="1"/>
    <col min="260" max="260" width="16.5703125" style="1" customWidth="1"/>
    <col min="261" max="261" width="9.7109375" style="1" customWidth="1"/>
    <col min="262" max="262" width="17.7109375" style="1" customWidth="1"/>
    <col min="263" max="263" width="13" style="1" customWidth="1"/>
    <col min="264" max="264" width="85.42578125" style="1" customWidth="1"/>
    <col min="265" max="265" width="24.42578125" style="1" customWidth="1"/>
    <col min="266" max="266" width="17.85546875" style="1" customWidth="1"/>
    <col min="267" max="267" width="15.140625" style="1" customWidth="1"/>
    <col min="268" max="268" width="22.42578125" style="1" customWidth="1"/>
    <col min="269" max="269" width="20" style="1" customWidth="1"/>
    <col min="270" max="270" width="39.140625" style="1" customWidth="1"/>
    <col min="271" max="271" width="24.42578125" style="1" customWidth="1"/>
    <col min="272" max="272" width="25.28515625" style="1" customWidth="1"/>
    <col min="273" max="273" width="25.7109375" style="1" customWidth="1"/>
    <col min="274" max="274" width="16.28515625" style="1" customWidth="1"/>
    <col min="275" max="512" width="14.42578125" style="1"/>
    <col min="513" max="513" width="11" style="1" customWidth="1"/>
    <col min="514" max="514" width="13" style="1" customWidth="1"/>
    <col min="515" max="515" width="12.140625" style="1" customWidth="1"/>
    <col min="516" max="516" width="16.5703125" style="1" customWidth="1"/>
    <col min="517" max="517" width="9.7109375" style="1" customWidth="1"/>
    <col min="518" max="518" width="17.7109375" style="1" customWidth="1"/>
    <col min="519" max="519" width="13" style="1" customWidth="1"/>
    <col min="520" max="520" width="85.42578125" style="1" customWidth="1"/>
    <col min="521" max="521" width="24.42578125" style="1" customWidth="1"/>
    <col min="522" max="522" width="17.85546875" style="1" customWidth="1"/>
    <col min="523" max="523" width="15.140625" style="1" customWidth="1"/>
    <col min="524" max="524" width="22.42578125" style="1" customWidth="1"/>
    <col min="525" max="525" width="20" style="1" customWidth="1"/>
    <col min="526" max="526" width="39.140625" style="1" customWidth="1"/>
    <col min="527" max="527" width="24.42578125" style="1" customWidth="1"/>
    <col min="528" max="528" width="25.28515625" style="1" customWidth="1"/>
    <col min="529" max="529" width="25.7109375" style="1" customWidth="1"/>
    <col min="530" max="530" width="16.28515625" style="1" customWidth="1"/>
    <col min="531" max="768" width="14.42578125" style="1"/>
    <col min="769" max="769" width="11" style="1" customWidth="1"/>
    <col min="770" max="770" width="13" style="1" customWidth="1"/>
    <col min="771" max="771" width="12.140625" style="1" customWidth="1"/>
    <col min="772" max="772" width="16.5703125" style="1" customWidth="1"/>
    <col min="773" max="773" width="9.7109375" style="1" customWidth="1"/>
    <col min="774" max="774" width="17.7109375" style="1" customWidth="1"/>
    <col min="775" max="775" width="13" style="1" customWidth="1"/>
    <col min="776" max="776" width="85.42578125" style="1" customWidth="1"/>
    <col min="777" max="777" width="24.42578125" style="1" customWidth="1"/>
    <col min="778" max="778" width="17.85546875" style="1" customWidth="1"/>
    <col min="779" max="779" width="15.140625" style="1" customWidth="1"/>
    <col min="780" max="780" width="22.42578125" style="1" customWidth="1"/>
    <col min="781" max="781" width="20" style="1" customWidth="1"/>
    <col min="782" max="782" width="39.140625" style="1" customWidth="1"/>
    <col min="783" max="783" width="24.42578125" style="1" customWidth="1"/>
    <col min="784" max="784" width="25.28515625" style="1" customWidth="1"/>
    <col min="785" max="785" width="25.7109375" style="1" customWidth="1"/>
    <col min="786" max="786" width="16.28515625" style="1" customWidth="1"/>
    <col min="787" max="1024" width="14.42578125" style="1"/>
    <col min="1025" max="1025" width="11" style="1" customWidth="1"/>
    <col min="1026" max="1026" width="13" style="1" customWidth="1"/>
    <col min="1027" max="1027" width="12.140625" style="1" customWidth="1"/>
    <col min="1028" max="1028" width="16.5703125" style="1" customWidth="1"/>
    <col min="1029" max="1029" width="9.7109375" style="1" customWidth="1"/>
    <col min="1030" max="1030" width="17.7109375" style="1" customWidth="1"/>
    <col min="1031" max="1031" width="13" style="1" customWidth="1"/>
    <col min="1032" max="1032" width="85.42578125" style="1" customWidth="1"/>
    <col min="1033" max="1033" width="24.42578125" style="1" customWidth="1"/>
    <col min="1034" max="1034" width="17.85546875" style="1" customWidth="1"/>
    <col min="1035" max="1035" width="15.140625" style="1" customWidth="1"/>
    <col min="1036" max="1036" width="22.42578125" style="1" customWidth="1"/>
    <col min="1037" max="1037" width="20" style="1" customWidth="1"/>
    <col min="1038" max="1038" width="39.140625" style="1" customWidth="1"/>
    <col min="1039" max="1039" width="24.42578125" style="1" customWidth="1"/>
    <col min="1040" max="1040" width="25.28515625" style="1" customWidth="1"/>
    <col min="1041" max="1041" width="25.7109375" style="1" customWidth="1"/>
    <col min="1042" max="1042" width="16.28515625" style="1" customWidth="1"/>
    <col min="1043" max="1280" width="14.42578125" style="1"/>
    <col min="1281" max="1281" width="11" style="1" customWidth="1"/>
    <col min="1282" max="1282" width="13" style="1" customWidth="1"/>
    <col min="1283" max="1283" width="12.140625" style="1" customWidth="1"/>
    <col min="1284" max="1284" width="16.5703125" style="1" customWidth="1"/>
    <col min="1285" max="1285" width="9.7109375" style="1" customWidth="1"/>
    <col min="1286" max="1286" width="17.7109375" style="1" customWidth="1"/>
    <col min="1287" max="1287" width="13" style="1" customWidth="1"/>
    <col min="1288" max="1288" width="85.42578125" style="1" customWidth="1"/>
    <col min="1289" max="1289" width="24.42578125" style="1" customWidth="1"/>
    <col min="1290" max="1290" width="17.85546875" style="1" customWidth="1"/>
    <col min="1291" max="1291" width="15.140625" style="1" customWidth="1"/>
    <col min="1292" max="1292" width="22.42578125" style="1" customWidth="1"/>
    <col min="1293" max="1293" width="20" style="1" customWidth="1"/>
    <col min="1294" max="1294" width="39.140625" style="1" customWidth="1"/>
    <col min="1295" max="1295" width="24.42578125" style="1" customWidth="1"/>
    <col min="1296" max="1296" width="25.28515625" style="1" customWidth="1"/>
    <col min="1297" max="1297" width="25.7109375" style="1" customWidth="1"/>
    <col min="1298" max="1298" width="16.28515625" style="1" customWidth="1"/>
    <col min="1299" max="1536" width="14.42578125" style="1"/>
    <col min="1537" max="1537" width="11" style="1" customWidth="1"/>
    <col min="1538" max="1538" width="13" style="1" customWidth="1"/>
    <col min="1539" max="1539" width="12.140625" style="1" customWidth="1"/>
    <col min="1540" max="1540" width="16.5703125" style="1" customWidth="1"/>
    <col min="1541" max="1541" width="9.7109375" style="1" customWidth="1"/>
    <col min="1542" max="1542" width="17.7109375" style="1" customWidth="1"/>
    <col min="1543" max="1543" width="13" style="1" customWidth="1"/>
    <col min="1544" max="1544" width="85.42578125" style="1" customWidth="1"/>
    <col min="1545" max="1545" width="24.42578125" style="1" customWidth="1"/>
    <col min="1546" max="1546" width="17.85546875" style="1" customWidth="1"/>
    <col min="1547" max="1547" width="15.140625" style="1" customWidth="1"/>
    <col min="1548" max="1548" width="22.42578125" style="1" customWidth="1"/>
    <col min="1549" max="1549" width="20" style="1" customWidth="1"/>
    <col min="1550" max="1550" width="39.140625" style="1" customWidth="1"/>
    <col min="1551" max="1551" width="24.42578125" style="1" customWidth="1"/>
    <col min="1552" max="1552" width="25.28515625" style="1" customWidth="1"/>
    <col min="1553" max="1553" width="25.7109375" style="1" customWidth="1"/>
    <col min="1554" max="1554" width="16.28515625" style="1" customWidth="1"/>
    <col min="1555" max="1792" width="14.42578125" style="1"/>
    <col min="1793" max="1793" width="11" style="1" customWidth="1"/>
    <col min="1794" max="1794" width="13" style="1" customWidth="1"/>
    <col min="1795" max="1795" width="12.140625" style="1" customWidth="1"/>
    <col min="1796" max="1796" width="16.5703125" style="1" customWidth="1"/>
    <col min="1797" max="1797" width="9.7109375" style="1" customWidth="1"/>
    <col min="1798" max="1798" width="17.7109375" style="1" customWidth="1"/>
    <col min="1799" max="1799" width="13" style="1" customWidth="1"/>
    <col min="1800" max="1800" width="85.42578125" style="1" customWidth="1"/>
    <col min="1801" max="1801" width="24.42578125" style="1" customWidth="1"/>
    <col min="1802" max="1802" width="17.85546875" style="1" customWidth="1"/>
    <col min="1803" max="1803" width="15.140625" style="1" customWidth="1"/>
    <col min="1804" max="1804" width="22.42578125" style="1" customWidth="1"/>
    <col min="1805" max="1805" width="20" style="1" customWidth="1"/>
    <col min="1806" max="1806" width="39.140625" style="1" customWidth="1"/>
    <col min="1807" max="1807" width="24.42578125" style="1" customWidth="1"/>
    <col min="1808" max="1808" width="25.28515625" style="1" customWidth="1"/>
    <col min="1809" max="1809" width="25.7109375" style="1" customWidth="1"/>
    <col min="1810" max="1810" width="16.28515625" style="1" customWidth="1"/>
    <col min="1811" max="2048" width="14.42578125" style="1"/>
    <col min="2049" max="2049" width="11" style="1" customWidth="1"/>
    <col min="2050" max="2050" width="13" style="1" customWidth="1"/>
    <col min="2051" max="2051" width="12.140625" style="1" customWidth="1"/>
    <col min="2052" max="2052" width="16.5703125" style="1" customWidth="1"/>
    <col min="2053" max="2053" width="9.7109375" style="1" customWidth="1"/>
    <col min="2054" max="2054" width="17.7109375" style="1" customWidth="1"/>
    <col min="2055" max="2055" width="13" style="1" customWidth="1"/>
    <col min="2056" max="2056" width="85.42578125" style="1" customWidth="1"/>
    <col min="2057" max="2057" width="24.42578125" style="1" customWidth="1"/>
    <col min="2058" max="2058" width="17.85546875" style="1" customWidth="1"/>
    <col min="2059" max="2059" width="15.140625" style="1" customWidth="1"/>
    <col min="2060" max="2060" width="22.42578125" style="1" customWidth="1"/>
    <col min="2061" max="2061" width="20" style="1" customWidth="1"/>
    <col min="2062" max="2062" width="39.140625" style="1" customWidth="1"/>
    <col min="2063" max="2063" width="24.42578125" style="1" customWidth="1"/>
    <col min="2064" max="2064" width="25.28515625" style="1" customWidth="1"/>
    <col min="2065" max="2065" width="25.7109375" style="1" customWidth="1"/>
    <col min="2066" max="2066" width="16.28515625" style="1" customWidth="1"/>
    <col min="2067" max="2304" width="14.42578125" style="1"/>
    <col min="2305" max="2305" width="11" style="1" customWidth="1"/>
    <col min="2306" max="2306" width="13" style="1" customWidth="1"/>
    <col min="2307" max="2307" width="12.140625" style="1" customWidth="1"/>
    <col min="2308" max="2308" width="16.5703125" style="1" customWidth="1"/>
    <col min="2309" max="2309" width="9.7109375" style="1" customWidth="1"/>
    <col min="2310" max="2310" width="17.7109375" style="1" customWidth="1"/>
    <col min="2311" max="2311" width="13" style="1" customWidth="1"/>
    <col min="2312" max="2312" width="85.42578125" style="1" customWidth="1"/>
    <col min="2313" max="2313" width="24.42578125" style="1" customWidth="1"/>
    <col min="2314" max="2314" width="17.85546875" style="1" customWidth="1"/>
    <col min="2315" max="2315" width="15.140625" style="1" customWidth="1"/>
    <col min="2316" max="2316" width="22.42578125" style="1" customWidth="1"/>
    <col min="2317" max="2317" width="20" style="1" customWidth="1"/>
    <col min="2318" max="2318" width="39.140625" style="1" customWidth="1"/>
    <col min="2319" max="2319" width="24.42578125" style="1" customWidth="1"/>
    <col min="2320" max="2320" width="25.28515625" style="1" customWidth="1"/>
    <col min="2321" max="2321" width="25.7109375" style="1" customWidth="1"/>
    <col min="2322" max="2322" width="16.28515625" style="1" customWidth="1"/>
    <col min="2323" max="2560" width="14.42578125" style="1"/>
    <col min="2561" max="2561" width="11" style="1" customWidth="1"/>
    <col min="2562" max="2562" width="13" style="1" customWidth="1"/>
    <col min="2563" max="2563" width="12.140625" style="1" customWidth="1"/>
    <col min="2564" max="2564" width="16.5703125" style="1" customWidth="1"/>
    <col min="2565" max="2565" width="9.7109375" style="1" customWidth="1"/>
    <col min="2566" max="2566" width="17.7109375" style="1" customWidth="1"/>
    <col min="2567" max="2567" width="13" style="1" customWidth="1"/>
    <col min="2568" max="2568" width="85.42578125" style="1" customWidth="1"/>
    <col min="2569" max="2569" width="24.42578125" style="1" customWidth="1"/>
    <col min="2570" max="2570" width="17.85546875" style="1" customWidth="1"/>
    <col min="2571" max="2571" width="15.140625" style="1" customWidth="1"/>
    <col min="2572" max="2572" width="22.42578125" style="1" customWidth="1"/>
    <col min="2573" max="2573" width="20" style="1" customWidth="1"/>
    <col min="2574" max="2574" width="39.140625" style="1" customWidth="1"/>
    <col min="2575" max="2575" width="24.42578125" style="1" customWidth="1"/>
    <col min="2576" max="2576" width="25.28515625" style="1" customWidth="1"/>
    <col min="2577" max="2577" width="25.7109375" style="1" customWidth="1"/>
    <col min="2578" max="2578" width="16.28515625" style="1" customWidth="1"/>
    <col min="2579" max="2816" width="14.42578125" style="1"/>
    <col min="2817" max="2817" width="11" style="1" customWidth="1"/>
    <col min="2818" max="2818" width="13" style="1" customWidth="1"/>
    <col min="2819" max="2819" width="12.140625" style="1" customWidth="1"/>
    <col min="2820" max="2820" width="16.5703125" style="1" customWidth="1"/>
    <col min="2821" max="2821" width="9.7109375" style="1" customWidth="1"/>
    <col min="2822" max="2822" width="17.7109375" style="1" customWidth="1"/>
    <col min="2823" max="2823" width="13" style="1" customWidth="1"/>
    <col min="2824" max="2824" width="85.42578125" style="1" customWidth="1"/>
    <col min="2825" max="2825" width="24.42578125" style="1" customWidth="1"/>
    <col min="2826" max="2826" width="17.85546875" style="1" customWidth="1"/>
    <col min="2827" max="2827" width="15.140625" style="1" customWidth="1"/>
    <col min="2828" max="2828" width="22.42578125" style="1" customWidth="1"/>
    <col min="2829" max="2829" width="20" style="1" customWidth="1"/>
    <col min="2830" max="2830" width="39.140625" style="1" customWidth="1"/>
    <col min="2831" max="2831" width="24.42578125" style="1" customWidth="1"/>
    <col min="2832" max="2832" width="25.28515625" style="1" customWidth="1"/>
    <col min="2833" max="2833" width="25.7109375" style="1" customWidth="1"/>
    <col min="2834" max="2834" width="16.28515625" style="1" customWidth="1"/>
    <col min="2835" max="3072" width="14.42578125" style="1"/>
    <col min="3073" max="3073" width="11" style="1" customWidth="1"/>
    <col min="3074" max="3074" width="13" style="1" customWidth="1"/>
    <col min="3075" max="3075" width="12.140625" style="1" customWidth="1"/>
    <col min="3076" max="3076" width="16.5703125" style="1" customWidth="1"/>
    <col min="3077" max="3077" width="9.7109375" style="1" customWidth="1"/>
    <col min="3078" max="3078" width="17.7109375" style="1" customWidth="1"/>
    <col min="3079" max="3079" width="13" style="1" customWidth="1"/>
    <col min="3080" max="3080" width="85.42578125" style="1" customWidth="1"/>
    <col min="3081" max="3081" width="24.42578125" style="1" customWidth="1"/>
    <col min="3082" max="3082" width="17.85546875" style="1" customWidth="1"/>
    <col min="3083" max="3083" width="15.140625" style="1" customWidth="1"/>
    <col min="3084" max="3084" width="22.42578125" style="1" customWidth="1"/>
    <col min="3085" max="3085" width="20" style="1" customWidth="1"/>
    <col min="3086" max="3086" width="39.140625" style="1" customWidth="1"/>
    <col min="3087" max="3087" width="24.42578125" style="1" customWidth="1"/>
    <col min="3088" max="3088" width="25.28515625" style="1" customWidth="1"/>
    <col min="3089" max="3089" width="25.7109375" style="1" customWidth="1"/>
    <col min="3090" max="3090" width="16.28515625" style="1" customWidth="1"/>
    <col min="3091" max="3328" width="14.42578125" style="1"/>
    <col min="3329" max="3329" width="11" style="1" customWidth="1"/>
    <col min="3330" max="3330" width="13" style="1" customWidth="1"/>
    <col min="3331" max="3331" width="12.140625" style="1" customWidth="1"/>
    <col min="3332" max="3332" width="16.5703125" style="1" customWidth="1"/>
    <col min="3333" max="3333" width="9.7109375" style="1" customWidth="1"/>
    <col min="3334" max="3334" width="17.7109375" style="1" customWidth="1"/>
    <col min="3335" max="3335" width="13" style="1" customWidth="1"/>
    <col min="3336" max="3336" width="85.42578125" style="1" customWidth="1"/>
    <col min="3337" max="3337" width="24.42578125" style="1" customWidth="1"/>
    <col min="3338" max="3338" width="17.85546875" style="1" customWidth="1"/>
    <col min="3339" max="3339" width="15.140625" style="1" customWidth="1"/>
    <col min="3340" max="3340" width="22.42578125" style="1" customWidth="1"/>
    <col min="3341" max="3341" width="20" style="1" customWidth="1"/>
    <col min="3342" max="3342" width="39.140625" style="1" customWidth="1"/>
    <col min="3343" max="3343" width="24.42578125" style="1" customWidth="1"/>
    <col min="3344" max="3344" width="25.28515625" style="1" customWidth="1"/>
    <col min="3345" max="3345" width="25.7109375" style="1" customWidth="1"/>
    <col min="3346" max="3346" width="16.28515625" style="1" customWidth="1"/>
    <col min="3347" max="3584" width="14.42578125" style="1"/>
    <col min="3585" max="3585" width="11" style="1" customWidth="1"/>
    <col min="3586" max="3586" width="13" style="1" customWidth="1"/>
    <col min="3587" max="3587" width="12.140625" style="1" customWidth="1"/>
    <col min="3588" max="3588" width="16.5703125" style="1" customWidth="1"/>
    <col min="3589" max="3589" width="9.7109375" style="1" customWidth="1"/>
    <col min="3590" max="3590" width="17.7109375" style="1" customWidth="1"/>
    <col min="3591" max="3591" width="13" style="1" customWidth="1"/>
    <col min="3592" max="3592" width="85.42578125" style="1" customWidth="1"/>
    <col min="3593" max="3593" width="24.42578125" style="1" customWidth="1"/>
    <col min="3594" max="3594" width="17.85546875" style="1" customWidth="1"/>
    <col min="3595" max="3595" width="15.140625" style="1" customWidth="1"/>
    <col min="3596" max="3596" width="22.42578125" style="1" customWidth="1"/>
    <col min="3597" max="3597" width="20" style="1" customWidth="1"/>
    <col min="3598" max="3598" width="39.140625" style="1" customWidth="1"/>
    <col min="3599" max="3599" width="24.42578125" style="1" customWidth="1"/>
    <col min="3600" max="3600" width="25.28515625" style="1" customWidth="1"/>
    <col min="3601" max="3601" width="25.7109375" style="1" customWidth="1"/>
    <col min="3602" max="3602" width="16.28515625" style="1" customWidth="1"/>
    <col min="3603" max="3840" width="14.42578125" style="1"/>
    <col min="3841" max="3841" width="11" style="1" customWidth="1"/>
    <col min="3842" max="3842" width="13" style="1" customWidth="1"/>
    <col min="3843" max="3843" width="12.140625" style="1" customWidth="1"/>
    <col min="3844" max="3844" width="16.5703125" style="1" customWidth="1"/>
    <col min="3845" max="3845" width="9.7109375" style="1" customWidth="1"/>
    <col min="3846" max="3846" width="17.7109375" style="1" customWidth="1"/>
    <col min="3847" max="3847" width="13" style="1" customWidth="1"/>
    <col min="3848" max="3848" width="85.42578125" style="1" customWidth="1"/>
    <col min="3849" max="3849" width="24.42578125" style="1" customWidth="1"/>
    <col min="3850" max="3850" width="17.85546875" style="1" customWidth="1"/>
    <col min="3851" max="3851" width="15.140625" style="1" customWidth="1"/>
    <col min="3852" max="3852" width="22.42578125" style="1" customWidth="1"/>
    <col min="3853" max="3853" width="20" style="1" customWidth="1"/>
    <col min="3854" max="3854" width="39.140625" style="1" customWidth="1"/>
    <col min="3855" max="3855" width="24.42578125" style="1" customWidth="1"/>
    <col min="3856" max="3856" width="25.28515625" style="1" customWidth="1"/>
    <col min="3857" max="3857" width="25.7109375" style="1" customWidth="1"/>
    <col min="3858" max="3858" width="16.28515625" style="1" customWidth="1"/>
    <col min="3859" max="4096" width="14.42578125" style="1"/>
    <col min="4097" max="4097" width="11" style="1" customWidth="1"/>
    <col min="4098" max="4098" width="13" style="1" customWidth="1"/>
    <col min="4099" max="4099" width="12.140625" style="1" customWidth="1"/>
    <col min="4100" max="4100" width="16.5703125" style="1" customWidth="1"/>
    <col min="4101" max="4101" width="9.7109375" style="1" customWidth="1"/>
    <col min="4102" max="4102" width="17.7109375" style="1" customWidth="1"/>
    <col min="4103" max="4103" width="13" style="1" customWidth="1"/>
    <col min="4104" max="4104" width="85.42578125" style="1" customWidth="1"/>
    <col min="4105" max="4105" width="24.42578125" style="1" customWidth="1"/>
    <col min="4106" max="4106" width="17.85546875" style="1" customWidth="1"/>
    <col min="4107" max="4107" width="15.140625" style="1" customWidth="1"/>
    <col min="4108" max="4108" width="22.42578125" style="1" customWidth="1"/>
    <col min="4109" max="4109" width="20" style="1" customWidth="1"/>
    <col min="4110" max="4110" width="39.140625" style="1" customWidth="1"/>
    <col min="4111" max="4111" width="24.42578125" style="1" customWidth="1"/>
    <col min="4112" max="4112" width="25.28515625" style="1" customWidth="1"/>
    <col min="4113" max="4113" width="25.7109375" style="1" customWidth="1"/>
    <col min="4114" max="4114" width="16.28515625" style="1" customWidth="1"/>
    <col min="4115" max="4352" width="14.42578125" style="1"/>
    <col min="4353" max="4353" width="11" style="1" customWidth="1"/>
    <col min="4354" max="4354" width="13" style="1" customWidth="1"/>
    <col min="4355" max="4355" width="12.140625" style="1" customWidth="1"/>
    <col min="4356" max="4356" width="16.5703125" style="1" customWidth="1"/>
    <col min="4357" max="4357" width="9.7109375" style="1" customWidth="1"/>
    <col min="4358" max="4358" width="17.7109375" style="1" customWidth="1"/>
    <col min="4359" max="4359" width="13" style="1" customWidth="1"/>
    <col min="4360" max="4360" width="85.42578125" style="1" customWidth="1"/>
    <col min="4361" max="4361" width="24.42578125" style="1" customWidth="1"/>
    <col min="4362" max="4362" width="17.85546875" style="1" customWidth="1"/>
    <col min="4363" max="4363" width="15.140625" style="1" customWidth="1"/>
    <col min="4364" max="4364" width="22.42578125" style="1" customWidth="1"/>
    <col min="4365" max="4365" width="20" style="1" customWidth="1"/>
    <col min="4366" max="4366" width="39.140625" style="1" customWidth="1"/>
    <col min="4367" max="4367" width="24.42578125" style="1" customWidth="1"/>
    <col min="4368" max="4368" width="25.28515625" style="1" customWidth="1"/>
    <col min="4369" max="4369" width="25.7109375" style="1" customWidth="1"/>
    <col min="4370" max="4370" width="16.28515625" style="1" customWidth="1"/>
    <col min="4371" max="4608" width="14.42578125" style="1"/>
    <col min="4609" max="4609" width="11" style="1" customWidth="1"/>
    <col min="4610" max="4610" width="13" style="1" customWidth="1"/>
    <col min="4611" max="4611" width="12.140625" style="1" customWidth="1"/>
    <col min="4612" max="4612" width="16.5703125" style="1" customWidth="1"/>
    <col min="4613" max="4613" width="9.7109375" style="1" customWidth="1"/>
    <col min="4614" max="4614" width="17.7109375" style="1" customWidth="1"/>
    <col min="4615" max="4615" width="13" style="1" customWidth="1"/>
    <col min="4616" max="4616" width="85.42578125" style="1" customWidth="1"/>
    <col min="4617" max="4617" width="24.42578125" style="1" customWidth="1"/>
    <col min="4618" max="4618" width="17.85546875" style="1" customWidth="1"/>
    <col min="4619" max="4619" width="15.140625" style="1" customWidth="1"/>
    <col min="4620" max="4620" width="22.42578125" style="1" customWidth="1"/>
    <col min="4621" max="4621" width="20" style="1" customWidth="1"/>
    <col min="4622" max="4622" width="39.140625" style="1" customWidth="1"/>
    <col min="4623" max="4623" width="24.42578125" style="1" customWidth="1"/>
    <col min="4624" max="4624" width="25.28515625" style="1" customWidth="1"/>
    <col min="4625" max="4625" width="25.7109375" style="1" customWidth="1"/>
    <col min="4626" max="4626" width="16.28515625" style="1" customWidth="1"/>
    <col min="4627" max="4864" width="14.42578125" style="1"/>
    <col min="4865" max="4865" width="11" style="1" customWidth="1"/>
    <col min="4866" max="4866" width="13" style="1" customWidth="1"/>
    <col min="4867" max="4867" width="12.140625" style="1" customWidth="1"/>
    <col min="4868" max="4868" width="16.5703125" style="1" customWidth="1"/>
    <col min="4869" max="4869" width="9.7109375" style="1" customWidth="1"/>
    <col min="4870" max="4870" width="17.7109375" style="1" customWidth="1"/>
    <col min="4871" max="4871" width="13" style="1" customWidth="1"/>
    <col min="4872" max="4872" width="85.42578125" style="1" customWidth="1"/>
    <col min="4873" max="4873" width="24.42578125" style="1" customWidth="1"/>
    <col min="4874" max="4874" width="17.85546875" style="1" customWidth="1"/>
    <col min="4875" max="4875" width="15.140625" style="1" customWidth="1"/>
    <col min="4876" max="4876" width="22.42578125" style="1" customWidth="1"/>
    <col min="4877" max="4877" width="20" style="1" customWidth="1"/>
    <col min="4878" max="4878" width="39.140625" style="1" customWidth="1"/>
    <col min="4879" max="4879" width="24.42578125" style="1" customWidth="1"/>
    <col min="4880" max="4880" width="25.28515625" style="1" customWidth="1"/>
    <col min="4881" max="4881" width="25.7109375" style="1" customWidth="1"/>
    <col min="4882" max="4882" width="16.28515625" style="1" customWidth="1"/>
    <col min="4883" max="5120" width="14.42578125" style="1"/>
    <col min="5121" max="5121" width="11" style="1" customWidth="1"/>
    <col min="5122" max="5122" width="13" style="1" customWidth="1"/>
    <col min="5123" max="5123" width="12.140625" style="1" customWidth="1"/>
    <col min="5124" max="5124" width="16.5703125" style="1" customWidth="1"/>
    <col min="5125" max="5125" width="9.7109375" style="1" customWidth="1"/>
    <col min="5126" max="5126" width="17.7109375" style="1" customWidth="1"/>
    <col min="5127" max="5127" width="13" style="1" customWidth="1"/>
    <col min="5128" max="5128" width="85.42578125" style="1" customWidth="1"/>
    <col min="5129" max="5129" width="24.42578125" style="1" customWidth="1"/>
    <col min="5130" max="5130" width="17.85546875" style="1" customWidth="1"/>
    <col min="5131" max="5131" width="15.140625" style="1" customWidth="1"/>
    <col min="5132" max="5132" width="22.42578125" style="1" customWidth="1"/>
    <col min="5133" max="5133" width="20" style="1" customWidth="1"/>
    <col min="5134" max="5134" width="39.140625" style="1" customWidth="1"/>
    <col min="5135" max="5135" width="24.42578125" style="1" customWidth="1"/>
    <col min="5136" max="5136" width="25.28515625" style="1" customWidth="1"/>
    <col min="5137" max="5137" width="25.7109375" style="1" customWidth="1"/>
    <col min="5138" max="5138" width="16.28515625" style="1" customWidth="1"/>
    <col min="5139" max="5376" width="14.42578125" style="1"/>
    <col min="5377" max="5377" width="11" style="1" customWidth="1"/>
    <col min="5378" max="5378" width="13" style="1" customWidth="1"/>
    <col min="5379" max="5379" width="12.140625" style="1" customWidth="1"/>
    <col min="5380" max="5380" width="16.5703125" style="1" customWidth="1"/>
    <col min="5381" max="5381" width="9.7109375" style="1" customWidth="1"/>
    <col min="5382" max="5382" width="17.7109375" style="1" customWidth="1"/>
    <col min="5383" max="5383" width="13" style="1" customWidth="1"/>
    <col min="5384" max="5384" width="85.42578125" style="1" customWidth="1"/>
    <col min="5385" max="5385" width="24.42578125" style="1" customWidth="1"/>
    <col min="5386" max="5386" width="17.85546875" style="1" customWidth="1"/>
    <col min="5387" max="5387" width="15.140625" style="1" customWidth="1"/>
    <col min="5388" max="5388" width="22.42578125" style="1" customWidth="1"/>
    <col min="5389" max="5389" width="20" style="1" customWidth="1"/>
    <col min="5390" max="5390" width="39.140625" style="1" customWidth="1"/>
    <col min="5391" max="5391" width="24.42578125" style="1" customWidth="1"/>
    <col min="5392" max="5392" width="25.28515625" style="1" customWidth="1"/>
    <col min="5393" max="5393" width="25.7109375" style="1" customWidth="1"/>
    <col min="5394" max="5394" width="16.28515625" style="1" customWidth="1"/>
    <col min="5395" max="5632" width="14.42578125" style="1"/>
    <col min="5633" max="5633" width="11" style="1" customWidth="1"/>
    <col min="5634" max="5634" width="13" style="1" customWidth="1"/>
    <col min="5635" max="5635" width="12.140625" style="1" customWidth="1"/>
    <col min="5636" max="5636" width="16.5703125" style="1" customWidth="1"/>
    <col min="5637" max="5637" width="9.7109375" style="1" customWidth="1"/>
    <col min="5638" max="5638" width="17.7109375" style="1" customWidth="1"/>
    <col min="5639" max="5639" width="13" style="1" customWidth="1"/>
    <col min="5640" max="5640" width="85.42578125" style="1" customWidth="1"/>
    <col min="5641" max="5641" width="24.42578125" style="1" customWidth="1"/>
    <col min="5642" max="5642" width="17.85546875" style="1" customWidth="1"/>
    <col min="5643" max="5643" width="15.140625" style="1" customWidth="1"/>
    <col min="5644" max="5644" width="22.42578125" style="1" customWidth="1"/>
    <col min="5645" max="5645" width="20" style="1" customWidth="1"/>
    <col min="5646" max="5646" width="39.140625" style="1" customWidth="1"/>
    <col min="5647" max="5647" width="24.42578125" style="1" customWidth="1"/>
    <col min="5648" max="5648" width="25.28515625" style="1" customWidth="1"/>
    <col min="5649" max="5649" width="25.7109375" style="1" customWidth="1"/>
    <col min="5650" max="5650" width="16.28515625" style="1" customWidth="1"/>
    <col min="5651" max="5888" width="14.42578125" style="1"/>
    <col min="5889" max="5889" width="11" style="1" customWidth="1"/>
    <col min="5890" max="5890" width="13" style="1" customWidth="1"/>
    <col min="5891" max="5891" width="12.140625" style="1" customWidth="1"/>
    <col min="5892" max="5892" width="16.5703125" style="1" customWidth="1"/>
    <col min="5893" max="5893" width="9.7109375" style="1" customWidth="1"/>
    <col min="5894" max="5894" width="17.7109375" style="1" customWidth="1"/>
    <col min="5895" max="5895" width="13" style="1" customWidth="1"/>
    <col min="5896" max="5896" width="85.42578125" style="1" customWidth="1"/>
    <col min="5897" max="5897" width="24.42578125" style="1" customWidth="1"/>
    <col min="5898" max="5898" width="17.85546875" style="1" customWidth="1"/>
    <col min="5899" max="5899" width="15.140625" style="1" customWidth="1"/>
    <col min="5900" max="5900" width="22.42578125" style="1" customWidth="1"/>
    <col min="5901" max="5901" width="20" style="1" customWidth="1"/>
    <col min="5902" max="5902" width="39.140625" style="1" customWidth="1"/>
    <col min="5903" max="5903" width="24.42578125" style="1" customWidth="1"/>
    <col min="5904" max="5904" width="25.28515625" style="1" customWidth="1"/>
    <col min="5905" max="5905" width="25.7109375" style="1" customWidth="1"/>
    <col min="5906" max="5906" width="16.28515625" style="1" customWidth="1"/>
    <col min="5907" max="6144" width="14.42578125" style="1"/>
    <col min="6145" max="6145" width="11" style="1" customWidth="1"/>
    <col min="6146" max="6146" width="13" style="1" customWidth="1"/>
    <col min="6147" max="6147" width="12.140625" style="1" customWidth="1"/>
    <col min="6148" max="6148" width="16.5703125" style="1" customWidth="1"/>
    <col min="6149" max="6149" width="9.7109375" style="1" customWidth="1"/>
    <col min="6150" max="6150" width="17.7109375" style="1" customWidth="1"/>
    <col min="6151" max="6151" width="13" style="1" customWidth="1"/>
    <col min="6152" max="6152" width="85.42578125" style="1" customWidth="1"/>
    <col min="6153" max="6153" width="24.42578125" style="1" customWidth="1"/>
    <col min="6154" max="6154" width="17.85546875" style="1" customWidth="1"/>
    <col min="6155" max="6155" width="15.140625" style="1" customWidth="1"/>
    <col min="6156" max="6156" width="22.42578125" style="1" customWidth="1"/>
    <col min="6157" max="6157" width="20" style="1" customWidth="1"/>
    <col min="6158" max="6158" width="39.140625" style="1" customWidth="1"/>
    <col min="6159" max="6159" width="24.42578125" style="1" customWidth="1"/>
    <col min="6160" max="6160" width="25.28515625" style="1" customWidth="1"/>
    <col min="6161" max="6161" width="25.7109375" style="1" customWidth="1"/>
    <col min="6162" max="6162" width="16.28515625" style="1" customWidth="1"/>
    <col min="6163" max="6400" width="14.42578125" style="1"/>
    <col min="6401" max="6401" width="11" style="1" customWidth="1"/>
    <col min="6402" max="6402" width="13" style="1" customWidth="1"/>
    <col min="6403" max="6403" width="12.140625" style="1" customWidth="1"/>
    <col min="6404" max="6404" width="16.5703125" style="1" customWidth="1"/>
    <col min="6405" max="6405" width="9.7109375" style="1" customWidth="1"/>
    <col min="6406" max="6406" width="17.7109375" style="1" customWidth="1"/>
    <col min="6407" max="6407" width="13" style="1" customWidth="1"/>
    <col min="6408" max="6408" width="85.42578125" style="1" customWidth="1"/>
    <col min="6409" max="6409" width="24.42578125" style="1" customWidth="1"/>
    <col min="6410" max="6410" width="17.85546875" style="1" customWidth="1"/>
    <col min="6411" max="6411" width="15.140625" style="1" customWidth="1"/>
    <col min="6412" max="6412" width="22.42578125" style="1" customWidth="1"/>
    <col min="6413" max="6413" width="20" style="1" customWidth="1"/>
    <col min="6414" max="6414" width="39.140625" style="1" customWidth="1"/>
    <col min="6415" max="6415" width="24.42578125" style="1" customWidth="1"/>
    <col min="6416" max="6416" width="25.28515625" style="1" customWidth="1"/>
    <col min="6417" max="6417" width="25.7109375" style="1" customWidth="1"/>
    <col min="6418" max="6418" width="16.28515625" style="1" customWidth="1"/>
    <col min="6419" max="6656" width="14.42578125" style="1"/>
    <col min="6657" max="6657" width="11" style="1" customWidth="1"/>
    <col min="6658" max="6658" width="13" style="1" customWidth="1"/>
    <col min="6659" max="6659" width="12.140625" style="1" customWidth="1"/>
    <col min="6660" max="6660" width="16.5703125" style="1" customWidth="1"/>
    <col min="6661" max="6661" width="9.7109375" style="1" customWidth="1"/>
    <col min="6662" max="6662" width="17.7109375" style="1" customWidth="1"/>
    <col min="6663" max="6663" width="13" style="1" customWidth="1"/>
    <col min="6664" max="6664" width="85.42578125" style="1" customWidth="1"/>
    <col min="6665" max="6665" width="24.42578125" style="1" customWidth="1"/>
    <col min="6666" max="6666" width="17.85546875" style="1" customWidth="1"/>
    <col min="6667" max="6667" width="15.140625" style="1" customWidth="1"/>
    <col min="6668" max="6668" width="22.42578125" style="1" customWidth="1"/>
    <col min="6669" max="6669" width="20" style="1" customWidth="1"/>
    <col min="6670" max="6670" width="39.140625" style="1" customWidth="1"/>
    <col min="6671" max="6671" width="24.42578125" style="1" customWidth="1"/>
    <col min="6672" max="6672" width="25.28515625" style="1" customWidth="1"/>
    <col min="6673" max="6673" width="25.7109375" style="1" customWidth="1"/>
    <col min="6674" max="6674" width="16.28515625" style="1" customWidth="1"/>
    <col min="6675" max="6912" width="14.42578125" style="1"/>
    <col min="6913" max="6913" width="11" style="1" customWidth="1"/>
    <col min="6914" max="6914" width="13" style="1" customWidth="1"/>
    <col min="6915" max="6915" width="12.140625" style="1" customWidth="1"/>
    <col min="6916" max="6916" width="16.5703125" style="1" customWidth="1"/>
    <col min="6917" max="6917" width="9.7109375" style="1" customWidth="1"/>
    <col min="6918" max="6918" width="17.7109375" style="1" customWidth="1"/>
    <col min="6919" max="6919" width="13" style="1" customWidth="1"/>
    <col min="6920" max="6920" width="85.42578125" style="1" customWidth="1"/>
    <col min="6921" max="6921" width="24.42578125" style="1" customWidth="1"/>
    <col min="6922" max="6922" width="17.85546875" style="1" customWidth="1"/>
    <col min="6923" max="6923" width="15.140625" style="1" customWidth="1"/>
    <col min="6924" max="6924" width="22.42578125" style="1" customWidth="1"/>
    <col min="6925" max="6925" width="20" style="1" customWidth="1"/>
    <col min="6926" max="6926" width="39.140625" style="1" customWidth="1"/>
    <col min="6927" max="6927" width="24.42578125" style="1" customWidth="1"/>
    <col min="6928" max="6928" width="25.28515625" style="1" customWidth="1"/>
    <col min="6929" max="6929" width="25.7109375" style="1" customWidth="1"/>
    <col min="6930" max="6930" width="16.28515625" style="1" customWidth="1"/>
    <col min="6931" max="7168" width="14.42578125" style="1"/>
    <col min="7169" max="7169" width="11" style="1" customWidth="1"/>
    <col min="7170" max="7170" width="13" style="1" customWidth="1"/>
    <col min="7171" max="7171" width="12.140625" style="1" customWidth="1"/>
    <col min="7172" max="7172" width="16.5703125" style="1" customWidth="1"/>
    <col min="7173" max="7173" width="9.7109375" style="1" customWidth="1"/>
    <col min="7174" max="7174" width="17.7109375" style="1" customWidth="1"/>
    <col min="7175" max="7175" width="13" style="1" customWidth="1"/>
    <col min="7176" max="7176" width="85.42578125" style="1" customWidth="1"/>
    <col min="7177" max="7177" width="24.42578125" style="1" customWidth="1"/>
    <col min="7178" max="7178" width="17.85546875" style="1" customWidth="1"/>
    <col min="7179" max="7179" width="15.140625" style="1" customWidth="1"/>
    <col min="7180" max="7180" width="22.42578125" style="1" customWidth="1"/>
    <col min="7181" max="7181" width="20" style="1" customWidth="1"/>
    <col min="7182" max="7182" width="39.140625" style="1" customWidth="1"/>
    <col min="7183" max="7183" width="24.42578125" style="1" customWidth="1"/>
    <col min="7184" max="7184" width="25.28515625" style="1" customWidth="1"/>
    <col min="7185" max="7185" width="25.7109375" style="1" customWidth="1"/>
    <col min="7186" max="7186" width="16.28515625" style="1" customWidth="1"/>
    <col min="7187" max="7424" width="14.42578125" style="1"/>
    <col min="7425" max="7425" width="11" style="1" customWidth="1"/>
    <col min="7426" max="7426" width="13" style="1" customWidth="1"/>
    <col min="7427" max="7427" width="12.140625" style="1" customWidth="1"/>
    <col min="7428" max="7428" width="16.5703125" style="1" customWidth="1"/>
    <col min="7429" max="7429" width="9.7109375" style="1" customWidth="1"/>
    <col min="7430" max="7430" width="17.7109375" style="1" customWidth="1"/>
    <col min="7431" max="7431" width="13" style="1" customWidth="1"/>
    <col min="7432" max="7432" width="85.42578125" style="1" customWidth="1"/>
    <col min="7433" max="7433" width="24.42578125" style="1" customWidth="1"/>
    <col min="7434" max="7434" width="17.85546875" style="1" customWidth="1"/>
    <col min="7435" max="7435" width="15.140625" style="1" customWidth="1"/>
    <col min="7436" max="7436" width="22.42578125" style="1" customWidth="1"/>
    <col min="7437" max="7437" width="20" style="1" customWidth="1"/>
    <col min="7438" max="7438" width="39.140625" style="1" customWidth="1"/>
    <col min="7439" max="7439" width="24.42578125" style="1" customWidth="1"/>
    <col min="7440" max="7440" width="25.28515625" style="1" customWidth="1"/>
    <col min="7441" max="7441" width="25.7109375" style="1" customWidth="1"/>
    <col min="7442" max="7442" width="16.28515625" style="1" customWidth="1"/>
    <col min="7443" max="7680" width="14.42578125" style="1"/>
    <col min="7681" max="7681" width="11" style="1" customWidth="1"/>
    <col min="7682" max="7682" width="13" style="1" customWidth="1"/>
    <col min="7683" max="7683" width="12.140625" style="1" customWidth="1"/>
    <col min="7684" max="7684" width="16.5703125" style="1" customWidth="1"/>
    <col min="7685" max="7685" width="9.7109375" style="1" customWidth="1"/>
    <col min="7686" max="7686" width="17.7109375" style="1" customWidth="1"/>
    <col min="7687" max="7687" width="13" style="1" customWidth="1"/>
    <col min="7688" max="7688" width="85.42578125" style="1" customWidth="1"/>
    <col min="7689" max="7689" width="24.42578125" style="1" customWidth="1"/>
    <col min="7690" max="7690" width="17.85546875" style="1" customWidth="1"/>
    <col min="7691" max="7691" width="15.140625" style="1" customWidth="1"/>
    <col min="7692" max="7692" width="22.42578125" style="1" customWidth="1"/>
    <col min="7693" max="7693" width="20" style="1" customWidth="1"/>
    <col min="7694" max="7694" width="39.140625" style="1" customWidth="1"/>
    <col min="7695" max="7695" width="24.42578125" style="1" customWidth="1"/>
    <col min="7696" max="7696" width="25.28515625" style="1" customWidth="1"/>
    <col min="7697" max="7697" width="25.7109375" style="1" customWidth="1"/>
    <col min="7698" max="7698" width="16.28515625" style="1" customWidth="1"/>
    <col min="7699" max="7936" width="14.42578125" style="1"/>
    <col min="7937" max="7937" width="11" style="1" customWidth="1"/>
    <col min="7938" max="7938" width="13" style="1" customWidth="1"/>
    <col min="7939" max="7939" width="12.140625" style="1" customWidth="1"/>
    <col min="7940" max="7940" width="16.5703125" style="1" customWidth="1"/>
    <col min="7941" max="7941" width="9.7109375" style="1" customWidth="1"/>
    <col min="7942" max="7942" width="17.7109375" style="1" customWidth="1"/>
    <col min="7943" max="7943" width="13" style="1" customWidth="1"/>
    <col min="7944" max="7944" width="85.42578125" style="1" customWidth="1"/>
    <col min="7945" max="7945" width="24.42578125" style="1" customWidth="1"/>
    <col min="7946" max="7946" width="17.85546875" style="1" customWidth="1"/>
    <col min="7947" max="7947" width="15.140625" style="1" customWidth="1"/>
    <col min="7948" max="7948" width="22.42578125" style="1" customWidth="1"/>
    <col min="7949" max="7949" width="20" style="1" customWidth="1"/>
    <col min="7950" max="7950" width="39.140625" style="1" customWidth="1"/>
    <col min="7951" max="7951" width="24.42578125" style="1" customWidth="1"/>
    <col min="7952" max="7952" width="25.28515625" style="1" customWidth="1"/>
    <col min="7953" max="7953" width="25.7109375" style="1" customWidth="1"/>
    <col min="7954" max="7954" width="16.28515625" style="1" customWidth="1"/>
    <col min="7955" max="8192" width="14.42578125" style="1"/>
    <col min="8193" max="8193" width="11" style="1" customWidth="1"/>
    <col min="8194" max="8194" width="13" style="1" customWidth="1"/>
    <col min="8195" max="8195" width="12.140625" style="1" customWidth="1"/>
    <col min="8196" max="8196" width="16.5703125" style="1" customWidth="1"/>
    <col min="8197" max="8197" width="9.7109375" style="1" customWidth="1"/>
    <col min="8198" max="8198" width="17.7109375" style="1" customWidth="1"/>
    <col min="8199" max="8199" width="13" style="1" customWidth="1"/>
    <col min="8200" max="8200" width="85.42578125" style="1" customWidth="1"/>
    <col min="8201" max="8201" width="24.42578125" style="1" customWidth="1"/>
    <col min="8202" max="8202" width="17.85546875" style="1" customWidth="1"/>
    <col min="8203" max="8203" width="15.140625" style="1" customWidth="1"/>
    <col min="8204" max="8204" width="22.42578125" style="1" customWidth="1"/>
    <col min="8205" max="8205" width="20" style="1" customWidth="1"/>
    <col min="8206" max="8206" width="39.140625" style="1" customWidth="1"/>
    <col min="8207" max="8207" width="24.42578125" style="1" customWidth="1"/>
    <col min="8208" max="8208" width="25.28515625" style="1" customWidth="1"/>
    <col min="8209" max="8209" width="25.7109375" style="1" customWidth="1"/>
    <col min="8210" max="8210" width="16.28515625" style="1" customWidth="1"/>
    <col min="8211" max="8448" width="14.42578125" style="1"/>
    <col min="8449" max="8449" width="11" style="1" customWidth="1"/>
    <col min="8450" max="8450" width="13" style="1" customWidth="1"/>
    <col min="8451" max="8451" width="12.140625" style="1" customWidth="1"/>
    <col min="8452" max="8452" width="16.5703125" style="1" customWidth="1"/>
    <col min="8453" max="8453" width="9.7109375" style="1" customWidth="1"/>
    <col min="8454" max="8454" width="17.7109375" style="1" customWidth="1"/>
    <col min="8455" max="8455" width="13" style="1" customWidth="1"/>
    <col min="8456" max="8456" width="85.42578125" style="1" customWidth="1"/>
    <col min="8457" max="8457" width="24.42578125" style="1" customWidth="1"/>
    <col min="8458" max="8458" width="17.85546875" style="1" customWidth="1"/>
    <col min="8459" max="8459" width="15.140625" style="1" customWidth="1"/>
    <col min="8460" max="8460" width="22.42578125" style="1" customWidth="1"/>
    <col min="8461" max="8461" width="20" style="1" customWidth="1"/>
    <col min="8462" max="8462" width="39.140625" style="1" customWidth="1"/>
    <col min="8463" max="8463" width="24.42578125" style="1" customWidth="1"/>
    <col min="8464" max="8464" width="25.28515625" style="1" customWidth="1"/>
    <col min="8465" max="8465" width="25.7109375" style="1" customWidth="1"/>
    <col min="8466" max="8466" width="16.28515625" style="1" customWidth="1"/>
    <col min="8467" max="8704" width="14.42578125" style="1"/>
    <col min="8705" max="8705" width="11" style="1" customWidth="1"/>
    <col min="8706" max="8706" width="13" style="1" customWidth="1"/>
    <col min="8707" max="8707" width="12.140625" style="1" customWidth="1"/>
    <col min="8708" max="8708" width="16.5703125" style="1" customWidth="1"/>
    <col min="8709" max="8709" width="9.7109375" style="1" customWidth="1"/>
    <col min="8710" max="8710" width="17.7109375" style="1" customWidth="1"/>
    <col min="8711" max="8711" width="13" style="1" customWidth="1"/>
    <col min="8712" max="8712" width="85.42578125" style="1" customWidth="1"/>
    <col min="8713" max="8713" width="24.42578125" style="1" customWidth="1"/>
    <col min="8714" max="8714" width="17.85546875" style="1" customWidth="1"/>
    <col min="8715" max="8715" width="15.140625" style="1" customWidth="1"/>
    <col min="8716" max="8716" width="22.42578125" style="1" customWidth="1"/>
    <col min="8717" max="8717" width="20" style="1" customWidth="1"/>
    <col min="8718" max="8718" width="39.140625" style="1" customWidth="1"/>
    <col min="8719" max="8719" width="24.42578125" style="1" customWidth="1"/>
    <col min="8720" max="8720" width="25.28515625" style="1" customWidth="1"/>
    <col min="8721" max="8721" width="25.7109375" style="1" customWidth="1"/>
    <col min="8722" max="8722" width="16.28515625" style="1" customWidth="1"/>
    <col min="8723" max="8960" width="14.42578125" style="1"/>
    <col min="8961" max="8961" width="11" style="1" customWidth="1"/>
    <col min="8962" max="8962" width="13" style="1" customWidth="1"/>
    <col min="8963" max="8963" width="12.140625" style="1" customWidth="1"/>
    <col min="8964" max="8964" width="16.5703125" style="1" customWidth="1"/>
    <col min="8965" max="8965" width="9.7109375" style="1" customWidth="1"/>
    <col min="8966" max="8966" width="17.7109375" style="1" customWidth="1"/>
    <col min="8967" max="8967" width="13" style="1" customWidth="1"/>
    <col min="8968" max="8968" width="85.42578125" style="1" customWidth="1"/>
    <col min="8969" max="8969" width="24.42578125" style="1" customWidth="1"/>
    <col min="8970" max="8970" width="17.85546875" style="1" customWidth="1"/>
    <col min="8971" max="8971" width="15.140625" style="1" customWidth="1"/>
    <col min="8972" max="8972" width="22.42578125" style="1" customWidth="1"/>
    <col min="8973" max="8973" width="20" style="1" customWidth="1"/>
    <col min="8974" max="8974" width="39.140625" style="1" customWidth="1"/>
    <col min="8975" max="8975" width="24.42578125" style="1" customWidth="1"/>
    <col min="8976" max="8976" width="25.28515625" style="1" customWidth="1"/>
    <col min="8977" max="8977" width="25.7109375" style="1" customWidth="1"/>
    <col min="8978" max="8978" width="16.28515625" style="1" customWidth="1"/>
    <col min="8979" max="9216" width="14.42578125" style="1"/>
    <col min="9217" max="9217" width="11" style="1" customWidth="1"/>
    <col min="9218" max="9218" width="13" style="1" customWidth="1"/>
    <col min="9219" max="9219" width="12.140625" style="1" customWidth="1"/>
    <col min="9220" max="9220" width="16.5703125" style="1" customWidth="1"/>
    <col min="9221" max="9221" width="9.7109375" style="1" customWidth="1"/>
    <col min="9222" max="9222" width="17.7109375" style="1" customWidth="1"/>
    <col min="9223" max="9223" width="13" style="1" customWidth="1"/>
    <col min="9224" max="9224" width="85.42578125" style="1" customWidth="1"/>
    <col min="9225" max="9225" width="24.42578125" style="1" customWidth="1"/>
    <col min="9226" max="9226" width="17.85546875" style="1" customWidth="1"/>
    <col min="9227" max="9227" width="15.140625" style="1" customWidth="1"/>
    <col min="9228" max="9228" width="22.42578125" style="1" customWidth="1"/>
    <col min="9229" max="9229" width="20" style="1" customWidth="1"/>
    <col min="9230" max="9230" width="39.140625" style="1" customWidth="1"/>
    <col min="9231" max="9231" width="24.42578125" style="1" customWidth="1"/>
    <col min="9232" max="9232" width="25.28515625" style="1" customWidth="1"/>
    <col min="9233" max="9233" width="25.7109375" style="1" customWidth="1"/>
    <col min="9234" max="9234" width="16.28515625" style="1" customWidth="1"/>
    <col min="9235" max="9472" width="14.42578125" style="1"/>
    <col min="9473" max="9473" width="11" style="1" customWidth="1"/>
    <col min="9474" max="9474" width="13" style="1" customWidth="1"/>
    <col min="9475" max="9475" width="12.140625" style="1" customWidth="1"/>
    <col min="9476" max="9476" width="16.5703125" style="1" customWidth="1"/>
    <col min="9477" max="9477" width="9.7109375" style="1" customWidth="1"/>
    <col min="9478" max="9478" width="17.7109375" style="1" customWidth="1"/>
    <col min="9479" max="9479" width="13" style="1" customWidth="1"/>
    <col min="9480" max="9480" width="85.42578125" style="1" customWidth="1"/>
    <col min="9481" max="9481" width="24.42578125" style="1" customWidth="1"/>
    <col min="9482" max="9482" width="17.85546875" style="1" customWidth="1"/>
    <col min="9483" max="9483" width="15.140625" style="1" customWidth="1"/>
    <col min="9484" max="9484" width="22.42578125" style="1" customWidth="1"/>
    <col min="9485" max="9485" width="20" style="1" customWidth="1"/>
    <col min="9486" max="9486" width="39.140625" style="1" customWidth="1"/>
    <col min="9487" max="9487" width="24.42578125" style="1" customWidth="1"/>
    <col min="9488" max="9488" width="25.28515625" style="1" customWidth="1"/>
    <col min="9489" max="9489" width="25.7109375" style="1" customWidth="1"/>
    <col min="9490" max="9490" width="16.28515625" style="1" customWidth="1"/>
    <col min="9491" max="9728" width="14.42578125" style="1"/>
    <col min="9729" max="9729" width="11" style="1" customWidth="1"/>
    <col min="9730" max="9730" width="13" style="1" customWidth="1"/>
    <col min="9731" max="9731" width="12.140625" style="1" customWidth="1"/>
    <col min="9732" max="9732" width="16.5703125" style="1" customWidth="1"/>
    <col min="9733" max="9733" width="9.7109375" style="1" customWidth="1"/>
    <col min="9734" max="9734" width="17.7109375" style="1" customWidth="1"/>
    <col min="9735" max="9735" width="13" style="1" customWidth="1"/>
    <col min="9736" max="9736" width="85.42578125" style="1" customWidth="1"/>
    <col min="9737" max="9737" width="24.42578125" style="1" customWidth="1"/>
    <col min="9738" max="9738" width="17.85546875" style="1" customWidth="1"/>
    <col min="9739" max="9739" width="15.140625" style="1" customWidth="1"/>
    <col min="9740" max="9740" width="22.42578125" style="1" customWidth="1"/>
    <col min="9741" max="9741" width="20" style="1" customWidth="1"/>
    <col min="9742" max="9742" width="39.140625" style="1" customWidth="1"/>
    <col min="9743" max="9743" width="24.42578125" style="1" customWidth="1"/>
    <col min="9744" max="9744" width="25.28515625" style="1" customWidth="1"/>
    <col min="9745" max="9745" width="25.7109375" style="1" customWidth="1"/>
    <col min="9746" max="9746" width="16.28515625" style="1" customWidth="1"/>
    <col min="9747" max="9984" width="14.42578125" style="1"/>
    <col min="9985" max="9985" width="11" style="1" customWidth="1"/>
    <col min="9986" max="9986" width="13" style="1" customWidth="1"/>
    <col min="9987" max="9987" width="12.140625" style="1" customWidth="1"/>
    <col min="9988" max="9988" width="16.5703125" style="1" customWidth="1"/>
    <col min="9989" max="9989" width="9.7109375" style="1" customWidth="1"/>
    <col min="9990" max="9990" width="17.7109375" style="1" customWidth="1"/>
    <col min="9991" max="9991" width="13" style="1" customWidth="1"/>
    <col min="9992" max="9992" width="85.42578125" style="1" customWidth="1"/>
    <col min="9993" max="9993" width="24.42578125" style="1" customWidth="1"/>
    <col min="9994" max="9994" width="17.85546875" style="1" customWidth="1"/>
    <col min="9995" max="9995" width="15.140625" style="1" customWidth="1"/>
    <col min="9996" max="9996" width="22.42578125" style="1" customWidth="1"/>
    <col min="9997" max="9997" width="20" style="1" customWidth="1"/>
    <col min="9998" max="9998" width="39.140625" style="1" customWidth="1"/>
    <col min="9999" max="9999" width="24.42578125" style="1" customWidth="1"/>
    <col min="10000" max="10000" width="25.28515625" style="1" customWidth="1"/>
    <col min="10001" max="10001" width="25.7109375" style="1" customWidth="1"/>
    <col min="10002" max="10002" width="16.28515625" style="1" customWidth="1"/>
    <col min="10003" max="10240" width="14.42578125" style="1"/>
    <col min="10241" max="10241" width="11" style="1" customWidth="1"/>
    <col min="10242" max="10242" width="13" style="1" customWidth="1"/>
    <col min="10243" max="10243" width="12.140625" style="1" customWidth="1"/>
    <col min="10244" max="10244" width="16.5703125" style="1" customWidth="1"/>
    <col min="10245" max="10245" width="9.7109375" style="1" customWidth="1"/>
    <col min="10246" max="10246" width="17.7109375" style="1" customWidth="1"/>
    <col min="10247" max="10247" width="13" style="1" customWidth="1"/>
    <col min="10248" max="10248" width="85.42578125" style="1" customWidth="1"/>
    <col min="10249" max="10249" width="24.42578125" style="1" customWidth="1"/>
    <col min="10250" max="10250" width="17.85546875" style="1" customWidth="1"/>
    <col min="10251" max="10251" width="15.140625" style="1" customWidth="1"/>
    <col min="10252" max="10252" width="22.42578125" style="1" customWidth="1"/>
    <col min="10253" max="10253" width="20" style="1" customWidth="1"/>
    <col min="10254" max="10254" width="39.140625" style="1" customWidth="1"/>
    <col min="10255" max="10255" width="24.42578125" style="1" customWidth="1"/>
    <col min="10256" max="10256" width="25.28515625" style="1" customWidth="1"/>
    <col min="10257" max="10257" width="25.7109375" style="1" customWidth="1"/>
    <col min="10258" max="10258" width="16.28515625" style="1" customWidth="1"/>
    <col min="10259" max="10496" width="14.42578125" style="1"/>
    <col min="10497" max="10497" width="11" style="1" customWidth="1"/>
    <col min="10498" max="10498" width="13" style="1" customWidth="1"/>
    <col min="10499" max="10499" width="12.140625" style="1" customWidth="1"/>
    <col min="10500" max="10500" width="16.5703125" style="1" customWidth="1"/>
    <col min="10501" max="10501" width="9.7109375" style="1" customWidth="1"/>
    <col min="10502" max="10502" width="17.7109375" style="1" customWidth="1"/>
    <col min="10503" max="10503" width="13" style="1" customWidth="1"/>
    <col min="10504" max="10504" width="85.42578125" style="1" customWidth="1"/>
    <col min="10505" max="10505" width="24.42578125" style="1" customWidth="1"/>
    <col min="10506" max="10506" width="17.85546875" style="1" customWidth="1"/>
    <col min="10507" max="10507" width="15.140625" style="1" customWidth="1"/>
    <col min="10508" max="10508" width="22.42578125" style="1" customWidth="1"/>
    <col min="10509" max="10509" width="20" style="1" customWidth="1"/>
    <col min="10510" max="10510" width="39.140625" style="1" customWidth="1"/>
    <col min="10511" max="10511" width="24.42578125" style="1" customWidth="1"/>
    <col min="10512" max="10512" width="25.28515625" style="1" customWidth="1"/>
    <col min="10513" max="10513" width="25.7109375" style="1" customWidth="1"/>
    <col min="10514" max="10514" width="16.28515625" style="1" customWidth="1"/>
    <col min="10515" max="10752" width="14.42578125" style="1"/>
    <col min="10753" max="10753" width="11" style="1" customWidth="1"/>
    <col min="10754" max="10754" width="13" style="1" customWidth="1"/>
    <col min="10755" max="10755" width="12.140625" style="1" customWidth="1"/>
    <col min="10756" max="10756" width="16.5703125" style="1" customWidth="1"/>
    <col min="10757" max="10757" width="9.7109375" style="1" customWidth="1"/>
    <col min="10758" max="10758" width="17.7109375" style="1" customWidth="1"/>
    <col min="10759" max="10759" width="13" style="1" customWidth="1"/>
    <col min="10760" max="10760" width="85.42578125" style="1" customWidth="1"/>
    <col min="10761" max="10761" width="24.42578125" style="1" customWidth="1"/>
    <col min="10762" max="10762" width="17.85546875" style="1" customWidth="1"/>
    <col min="10763" max="10763" width="15.140625" style="1" customWidth="1"/>
    <col min="10764" max="10764" width="22.42578125" style="1" customWidth="1"/>
    <col min="10765" max="10765" width="20" style="1" customWidth="1"/>
    <col min="10766" max="10766" width="39.140625" style="1" customWidth="1"/>
    <col min="10767" max="10767" width="24.42578125" style="1" customWidth="1"/>
    <col min="10768" max="10768" width="25.28515625" style="1" customWidth="1"/>
    <col min="10769" max="10769" width="25.7109375" style="1" customWidth="1"/>
    <col min="10770" max="10770" width="16.28515625" style="1" customWidth="1"/>
    <col min="10771" max="11008" width="14.42578125" style="1"/>
    <col min="11009" max="11009" width="11" style="1" customWidth="1"/>
    <col min="11010" max="11010" width="13" style="1" customWidth="1"/>
    <col min="11011" max="11011" width="12.140625" style="1" customWidth="1"/>
    <col min="11012" max="11012" width="16.5703125" style="1" customWidth="1"/>
    <col min="11013" max="11013" width="9.7109375" style="1" customWidth="1"/>
    <col min="11014" max="11014" width="17.7109375" style="1" customWidth="1"/>
    <col min="11015" max="11015" width="13" style="1" customWidth="1"/>
    <col min="11016" max="11016" width="85.42578125" style="1" customWidth="1"/>
    <col min="11017" max="11017" width="24.42578125" style="1" customWidth="1"/>
    <col min="11018" max="11018" width="17.85546875" style="1" customWidth="1"/>
    <col min="11019" max="11019" width="15.140625" style="1" customWidth="1"/>
    <col min="11020" max="11020" width="22.42578125" style="1" customWidth="1"/>
    <col min="11021" max="11021" width="20" style="1" customWidth="1"/>
    <col min="11022" max="11022" width="39.140625" style="1" customWidth="1"/>
    <col min="11023" max="11023" width="24.42578125" style="1" customWidth="1"/>
    <col min="11024" max="11024" width="25.28515625" style="1" customWidth="1"/>
    <col min="11025" max="11025" width="25.7109375" style="1" customWidth="1"/>
    <col min="11026" max="11026" width="16.28515625" style="1" customWidth="1"/>
    <col min="11027" max="11264" width="14.42578125" style="1"/>
    <col min="11265" max="11265" width="11" style="1" customWidth="1"/>
    <col min="11266" max="11266" width="13" style="1" customWidth="1"/>
    <col min="11267" max="11267" width="12.140625" style="1" customWidth="1"/>
    <col min="11268" max="11268" width="16.5703125" style="1" customWidth="1"/>
    <col min="11269" max="11269" width="9.7109375" style="1" customWidth="1"/>
    <col min="11270" max="11270" width="17.7109375" style="1" customWidth="1"/>
    <col min="11271" max="11271" width="13" style="1" customWidth="1"/>
    <col min="11272" max="11272" width="85.42578125" style="1" customWidth="1"/>
    <col min="11273" max="11273" width="24.42578125" style="1" customWidth="1"/>
    <col min="11274" max="11274" width="17.85546875" style="1" customWidth="1"/>
    <col min="11275" max="11275" width="15.140625" style="1" customWidth="1"/>
    <col min="11276" max="11276" width="22.42578125" style="1" customWidth="1"/>
    <col min="11277" max="11277" width="20" style="1" customWidth="1"/>
    <col min="11278" max="11278" width="39.140625" style="1" customWidth="1"/>
    <col min="11279" max="11279" width="24.42578125" style="1" customWidth="1"/>
    <col min="11280" max="11280" width="25.28515625" style="1" customWidth="1"/>
    <col min="11281" max="11281" width="25.7109375" style="1" customWidth="1"/>
    <col min="11282" max="11282" width="16.28515625" style="1" customWidth="1"/>
    <col min="11283" max="11520" width="14.42578125" style="1"/>
    <col min="11521" max="11521" width="11" style="1" customWidth="1"/>
    <col min="11522" max="11522" width="13" style="1" customWidth="1"/>
    <col min="11523" max="11523" width="12.140625" style="1" customWidth="1"/>
    <col min="11524" max="11524" width="16.5703125" style="1" customWidth="1"/>
    <col min="11525" max="11525" width="9.7109375" style="1" customWidth="1"/>
    <col min="11526" max="11526" width="17.7109375" style="1" customWidth="1"/>
    <col min="11527" max="11527" width="13" style="1" customWidth="1"/>
    <col min="11528" max="11528" width="85.42578125" style="1" customWidth="1"/>
    <col min="11529" max="11529" width="24.42578125" style="1" customWidth="1"/>
    <col min="11530" max="11530" width="17.85546875" style="1" customWidth="1"/>
    <col min="11531" max="11531" width="15.140625" style="1" customWidth="1"/>
    <col min="11532" max="11532" width="22.42578125" style="1" customWidth="1"/>
    <col min="11533" max="11533" width="20" style="1" customWidth="1"/>
    <col min="11534" max="11534" width="39.140625" style="1" customWidth="1"/>
    <col min="11535" max="11535" width="24.42578125" style="1" customWidth="1"/>
    <col min="11536" max="11536" width="25.28515625" style="1" customWidth="1"/>
    <col min="11537" max="11537" width="25.7109375" style="1" customWidth="1"/>
    <col min="11538" max="11538" width="16.28515625" style="1" customWidth="1"/>
    <col min="11539" max="11776" width="14.42578125" style="1"/>
    <col min="11777" max="11777" width="11" style="1" customWidth="1"/>
    <col min="11778" max="11778" width="13" style="1" customWidth="1"/>
    <col min="11779" max="11779" width="12.140625" style="1" customWidth="1"/>
    <col min="11780" max="11780" width="16.5703125" style="1" customWidth="1"/>
    <col min="11781" max="11781" width="9.7109375" style="1" customWidth="1"/>
    <col min="11782" max="11782" width="17.7109375" style="1" customWidth="1"/>
    <col min="11783" max="11783" width="13" style="1" customWidth="1"/>
    <col min="11784" max="11784" width="85.42578125" style="1" customWidth="1"/>
    <col min="11785" max="11785" width="24.42578125" style="1" customWidth="1"/>
    <col min="11786" max="11786" width="17.85546875" style="1" customWidth="1"/>
    <col min="11787" max="11787" width="15.140625" style="1" customWidth="1"/>
    <col min="11788" max="11788" width="22.42578125" style="1" customWidth="1"/>
    <col min="11789" max="11789" width="20" style="1" customWidth="1"/>
    <col min="11790" max="11790" width="39.140625" style="1" customWidth="1"/>
    <col min="11791" max="11791" width="24.42578125" style="1" customWidth="1"/>
    <col min="11792" max="11792" width="25.28515625" style="1" customWidth="1"/>
    <col min="11793" max="11793" width="25.7109375" style="1" customWidth="1"/>
    <col min="11794" max="11794" width="16.28515625" style="1" customWidth="1"/>
    <col min="11795" max="12032" width="14.42578125" style="1"/>
    <col min="12033" max="12033" width="11" style="1" customWidth="1"/>
    <col min="12034" max="12034" width="13" style="1" customWidth="1"/>
    <col min="12035" max="12035" width="12.140625" style="1" customWidth="1"/>
    <col min="12036" max="12036" width="16.5703125" style="1" customWidth="1"/>
    <col min="12037" max="12037" width="9.7109375" style="1" customWidth="1"/>
    <col min="12038" max="12038" width="17.7109375" style="1" customWidth="1"/>
    <col min="12039" max="12039" width="13" style="1" customWidth="1"/>
    <col min="12040" max="12040" width="85.42578125" style="1" customWidth="1"/>
    <col min="12041" max="12041" width="24.42578125" style="1" customWidth="1"/>
    <col min="12042" max="12042" width="17.85546875" style="1" customWidth="1"/>
    <col min="12043" max="12043" width="15.140625" style="1" customWidth="1"/>
    <col min="12044" max="12044" width="22.42578125" style="1" customWidth="1"/>
    <col min="12045" max="12045" width="20" style="1" customWidth="1"/>
    <col min="12046" max="12046" width="39.140625" style="1" customWidth="1"/>
    <col min="12047" max="12047" width="24.42578125" style="1" customWidth="1"/>
    <col min="12048" max="12048" width="25.28515625" style="1" customWidth="1"/>
    <col min="12049" max="12049" width="25.7109375" style="1" customWidth="1"/>
    <col min="12050" max="12050" width="16.28515625" style="1" customWidth="1"/>
    <col min="12051" max="12288" width="14.42578125" style="1"/>
    <col min="12289" max="12289" width="11" style="1" customWidth="1"/>
    <col min="12290" max="12290" width="13" style="1" customWidth="1"/>
    <col min="12291" max="12291" width="12.140625" style="1" customWidth="1"/>
    <col min="12292" max="12292" width="16.5703125" style="1" customWidth="1"/>
    <col min="12293" max="12293" width="9.7109375" style="1" customWidth="1"/>
    <col min="12294" max="12294" width="17.7109375" style="1" customWidth="1"/>
    <col min="12295" max="12295" width="13" style="1" customWidth="1"/>
    <col min="12296" max="12296" width="85.42578125" style="1" customWidth="1"/>
    <col min="12297" max="12297" width="24.42578125" style="1" customWidth="1"/>
    <col min="12298" max="12298" width="17.85546875" style="1" customWidth="1"/>
    <col min="12299" max="12299" width="15.140625" style="1" customWidth="1"/>
    <col min="12300" max="12300" width="22.42578125" style="1" customWidth="1"/>
    <col min="12301" max="12301" width="20" style="1" customWidth="1"/>
    <col min="12302" max="12302" width="39.140625" style="1" customWidth="1"/>
    <col min="12303" max="12303" width="24.42578125" style="1" customWidth="1"/>
    <col min="12304" max="12304" width="25.28515625" style="1" customWidth="1"/>
    <col min="12305" max="12305" width="25.7109375" style="1" customWidth="1"/>
    <col min="12306" max="12306" width="16.28515625" style="1" customWidth="1"/>
    <col min="12307" max="12544" width="14.42578125" style="1"/>
    <col min="12545" max="12545" width="11" style="1" customWidth="1"/>
    <col min="12546" max="12546" width="13" style="1" customWidth="1"/>
    <col min="12547" max="12547" width="12.140625" style="1" customWidth="1"/>
    <col min="12548" max="12548" width="16.5703125" style="1" customWidth="1"/>
    <col min="12549" max="12549" width="9.7109375" style="1" customWidth="1"/>
    <col min="12550" max="12550" width="17.7109375" style="1" customWidth="1"/>
    <col min="12551" max="12551" width="13" style="1" customWidth="1"/>
    <col min="12552" max="12552" width="85.42578125" style="1" customWidth="1"/>
    <col min="12553" max="12553" width="24.42578125" style="1" customWidth="1"/>
    <col min="12554" max="12554" width="17.85546875" style="1" customWidth="1"/>
    <col min="12555" max="12555" width="15.140625" style="1" customWidth="1"/>
    <col min="12556" max="12556" width="22.42578125" style="1" customWidth="1"/>
    <col min="12557" max="12557" width="20" style="1" customWidth="1"/>
    <col min="12558" max="12558" width="39.140625" style="1" customWidth="1"/>
    <col min="12559" max="12559" width="24.42578125" style="1" customWidth="1"/>
    <col min="12560" max="12560" width="25.28515625" style="1" customWidth="1"/>
    <col min="12561" max="12561" width="25.7109375" style="1" customWidth="1"/>
    <col min="12562" max="12562" width="16.28515625" style="1" customWidth="1"/>
    <col min="12563" max="12800" width="14.42578125" style="1"/>
    <col min="12801" max="12801" width="11" style="1" customWidth="1"/>
    <col min="12802" max="12802" width="13" style="1" customWidth="1"/>
    <col min="12803" max="12803" width="12.140625" style="1" customWidth="1"/>
    <col min="12804" max="12804" width="16.5703125" style="1" customWidth="1"/>
    <col min="12805" max="12805" width="9.7109375" style="1" customWidth="1"/>
    <col min="12806" max="12806" width="17.7109375" style="1" customWidth="1"/>
    <col min="12807" max="12807" width="13" style="1" customWidth="1"/>
    <col min="12808" max="12808" width="85.42578125" style="1" customWidth="1"/>
    <col min="12809" max="12809" width="24.42578125" style="1" customWidth="1"/>
    <col min="12810" max="12810" width="17.85546875" style="1" customWidth="1"/>
    <col min="12811" max="12811" width="15.140625" style="1" customWidth="1"/>
    <col min="12812" max="12812" width="22.42578125" style="1" customWidth="1"/>
    <col min="12813" max="12813" width="20" style="1" customWidth="1"/>
    <col min="12814" max="12814" width="39.140625" style="1" customWidth="1"/>
    <col min="12815" max="12815" width="24.42578125" style="1" customWidth="1"/>
    <col min="12816" max="12816" width="25.28515625" style="1" customWidth="1"/>
    <col min="12817" max="12817" width="25.7109375" style="1" customWidth="1"/>
    <col min="12818" max="12818" width="16.28515625" style="1" customWidth="1"/>
    <col min="12819" max="13056" width="14.42578125" style="1"/>
    <col min="13057" max="13057" width="11" style="1" customWidth="1"/>
    <col min="13058" max="13058" width="13" style="1" customWidth="1"/>
    <col min="13059" max="13059" width="12.140625" style="1" customWidth="1"/>
    <col min="13060" max="13060" width="16.5703125" style="1" customWidth="1"/>
    <col min="13061" max="13061" width="9.7109375" style="1" customWidth="1"/>
    <col min="13062" max="13062" width="17.7109375" style="1" customWidth="1"/>
    <col min="13063" max="13063" width="13" style="1" customWidth="1"/>
    <col min="13064" max="13064" width="85.42578125" style="1" customWidth="1"/>
    <col min="13065" max="13065" width="24.42578125" style="1" customWidth="1"/>
    <col min="13066" max="13066" width="17.85546875" style="1" customWidth="1"/>
    <col min="13067" max="13067" width="15.140625" style="1" customWidth="1"/>
    <col min="13068" max="13068" width="22.42578125" style="1" customWidth="1"/>
    <col min="13069" max="13069" width="20" style="1" customWidth="1"/>
    <col min="13070" max="13070" width="39.140625" style="1" customWidth="1"/>
    <col min="13071" max="13071" width="24.42578125" style="1" customWidth="1"/>
    <col min="13072" max="13072" width="25.28515625" style="1" customWidth="1"/>
    <col min="13073" max="13073" width="25.7109375" style="1" customWidth="1"/>
    <col min="13074" max="13074" width="16.28515625" style="1" customWidth="1"/>
    <col min="13075" max="13312" width="14.42578125" style="1"/>
    <col min="13313" max="13313" width="11" style="1" customWidth="1"/>
    <col min="13314" max="13314" width="13" style="1" customWidth="1"/>
    <col min="13315" max="13315" width="12.140625" style="1" customWidth="1"/>
    <col min="13316" max="13316" width="16.5703125" style="1" customWidth="1"/>
    <col min="13317" max="13317" width="9.7109375" style="1" customWidth="1"/>
    <col min="13318" max="13318" width="17.7109375" style="1" customWidth="1"/>
    <col min="13319" max="13319" width="13" style="1" customWidth="1"/>
    <col min="13320" max="13320" width="85.42578125" style="1" customWidth="1"/>
    <col min="13321" max="13321" width="24.42578125" style="1" customWidth="1"/>
    <col min="13322" max="13322" width="17.85546875" style="1" customWidth="1"/>
    <col min="13323" max="13323" width="15.140625" style="1" customWidth="1"/>
    <col min="13324" max="13324" width="22.42578125" style="1" customWidth="1"/>
    <col min="13325" max="13325" width="20" style="1" customWidth="1"/>
    <col min="13326" max="13326" width="39.140625" style="1" customWidth="1"/>
    <col min="13327" max="13327" width="24.42578125" style="1" customWidth="1"/>
    <col min="13328" max="13328" width="25.28515625" style="1" customWidth="1"/>
    <col min="13329" max="13329" width="25.7109375" style="1" customWidth="1"/>
    <col min="13330" max="13330" width="16.28515625" style="1" customWidth="1"/>
    <col min="13331" max="13568" width="14.42578125" style="1"/>
    <col min="13569" max="13569" width="11" style="1" customWidth="1"/>
    <col min="13570" max="13570" width="13" style="1" customWidth="1"/>
    <col min="13571" max="13571" width="12.140625" style="1" customWidth="1"/>
    <col min="13572" max="13572" width="16.5703125" style="1" customWidth="1"/>
    <col min="13573" max="13573" width="9.7109375" style="1" customWidth="1"/>
    <col min="13574" max="13574" width="17.7109375" style="1" customWidth="1"/>
    <col min="13575" max="13575" width="13" style="1" customWidth="1"/>
    <col min="13576" max="13576" width="85.42578125" style="1" customWidth="1"/>
    <col min="13577" max="13577" width="24.42578125" style="1" customWidth="1"/>
    <col min="13578" max="13578" width="17.85546875" style="1" customWidth="1"/>
    <col min="13579" max="13579" width="15.140625" style="1" customWidth="1"/>
    <col min="13580" max="13580" width="22.42578125" style="1" customWidth="1"/>
    <col min="13581" max="13581" width="20" style="1" customWidth="1"/>
    <col min="13582" max="13582" width="39.140625" style="1" customWidth="1"/>
    <col min="13583" max="13583" width="24.42578125" style="1" customWidth="1"/>
    <col min="13584" max="13584" width="25.28515625" style="1" customWidth="1"/>
    <col min="13585" max="13585" width="25.7109375" style="1" customWidth="1"/>
    <col min="13586" max="13586" width="16.28515625" style="1" customWidth="1"/>
    <col min="13587" max="13824" width="14.42578125" style="1"/>
    <col min="13825" max="13825" width="11" style="1" customWidth="1"/>
    <col min="13826" max="13826" width="13" style="1" customWidth="1"/>
    <col min="13827" max="13827" width="12.140625" style="1" customWidth="1"/>
    <col min="13828" max="13828" width="16.5703125" style="1" customWidth="1"/>
    <col min="13829" max="13829" width="9.7109375" style="1" customWidth="1"/>
    <col min="13830" max="13830" width="17.7109375" style="1" customWidth="1"/>
    <col min="13831" max="13831" width="13" style="1" customWidth="1"/>
    <col min="13832" max="13832" width="85.42578125" style="1" customWidth="1"/>
    <col min="13833" max="13833" width="24.42578125" style="1" customWidth="1"/>
    <col min="13834" max="13834" width="17.85546875" style="1" customWidth="1"/>
    <col min="13835" max="13835" width="15.140625" style="1" customWidth="1"/>
    <col min="13836" max="13836" width="22.42578125" style="1" customWidth="1"/>
    <col min="13837" max="13837" width="20" style="1" customWidth="1"/>
    <col min="13838" max="13838" width="39.140625" style="1" customWidth="1"/>
    <col min="13839" max="13839" width="24.42578125" style="1" customWidth="1"/>
    <col min="13840" max="13840" width="25.28515625" style="1" customWidth="1"/>
    <col min="13841" max="13841" width="25.7109375" style="1" customWidth="1"/>
    <col min="13842" max="13842" width="16.28515625" style="1" customWidth="1"/>
    <col min="13843" max="14080" width="14.42578125" style="1"/>
    <col min="14081" max="14081" width="11" style="1" customWidth="1"/>
    <col min="14082" max="14082" width="13" style="1" customWidth="1"/>
    <col min="14083" max="14083" width="12.140625" style="1" customWidth="1"/>
    <col min="14084" max="14084" width="16.5703125" style="1" customWidth="1"/>
    <col min="14085" max="14085" width="9.7109375" style="1" customWidth="1"/>
    <col min="14086" max="14086" width="17.7109375" style="1" customWidth="1"/>
    <col min="14087" max="14087" width="13" style="1" customWidth="1"/>
    <col min="14088" max="14088" width="85.42578125" style="1" customWidth="1"/>
    <col min="14089" max="14089" width="24.42578125" style="1" customWidth="1"/>
    <col min="14090" max="14090" width="17.85546875" style="1" customWidth="1"/>
    <col min="14091" max="14091" width="15.140625" style="1" customWidth="1"/>
    <col min="14092" max="14092" width="22.42578125" style="1" customWidth="1"/>
    <col min="14093" max="14093" width="20" style="1" customWidth="1"/>
    <col min="14094" max="14094" width="39.140625" style="1" customWidth="1"/>
    <col min="14095" max="14095" width="24.42578125" style="1" customWidth="1"/>
    <col min="14096" max="14096" width="25.28515625" style="1" customWidth="1"/>
    <col min="14097" max="14097" width="25.7109375" style="1" customWidth="1"/>
    <col min="14098" max="14098" width="16.28515625" style="1" customWidth="1"/>
    <col min="14099" max="14336" width="14.42578125" style="1"/>
    <col min="14337" max="14337" width="11" style="1" customWidth="1"/>
    <col min="14338" max="14338" width="13" style="1" customWidth="1"/>
    <col min="14339" max="14339" width="12.140625" style="1" customWidth="1"/>
    <col min="14340" max="14340" width="16.5703125" style="1" customWidth="1"/>
    <col min="14341" max="14341" width="9.7109375" style="1" customWidth="1"/>
    <col min="14342" max="14342" width="17.7109375" style="1" customWidth="1"/>
    <col min="14343" max="14343" width="13" style="1" customWidth="1"/>
    <col min="14344" max="14344" width="85.42578125" style="1" customWidth="1"/>
    <col min="14345" max="14345" width="24.42578125" style="1" customWidth="1"/>
    <col min="14346" max="14346" width="17.85546875" style="1" customWidth="1"/>
    <col min="14347" max="14347" width="15.140625" style="1" customWidth="1"/>
    <col min="14348" max="14348" width="22.42578125" style="1" customWidth="1"/>
    <col min="14349" max="14349" width="20" style="1" customWidth="1"/>
    <col min="14350" max="14350" width="39.140625" style="1" customWidth="1"/>
    <col min="14351" max="14351" width="24.42578125" style="1" customWidth="1"/>
    <col min="14352" max="14352" width="25.28515625" style="1" customWidth="1"/>
    <col min="14353" max="14353" width="25.7109375" style="1" customWidth="1"/>
    <col min="14354" max="14354" width="16.28515625" style="1" customWidth="1"/>
    <col min="14355" max="14592" width="14.42578125" style="1"/>
    <col min="14593" max="14593" width="11" style="1" customWidth="1"/>
    <col min="14594" max="14594" width="13" style="1" customWidth="1"/>
    <col min="14595" max="14595" width="12.140625" style="1" customWidth="1"/>
    <col min="14596" max="14596" width="16.5703125" style="1" customWidth="1"/>
    <col min="14597" max="14597" width="9.7109375" style="1" customWidth="1"/>
    <col min="14598" max="14598" width="17.7109375" style="1" customWidth="1"/>
    <col min="14599" max="14599" width="13" style="1" customWidth="1"/>
    <col min="14600" max="14600" width="85.42578125" style="1" customWidth="1"/>
    <col min="14601" max="14601" width="24.42578125" style="1" customWidth="1"/>
    <col min="14602" max="14602" width="17.85546875" style="1" customWidth="1"/>
    <col min="14603" max="14603" width="15.140625" style="1" customWidth="1"/>
    <col min="14604" max="14604" width="22.42578125" style="1" customWidth="1"/>
    <col min="14605" max="14605" width="20" style="1" customWidth="1"/>
    <col min="14606" max="14606" width="39.140625" style="1" customWidth="1"/>
    <col min="14607" max="14607" width="24.42578125" style="1" customWidth="1"/>
    <col min="14608" max="14608" width="25.28515625" style="1" customWidth="1"/>
    <col min="14609" max="14609" width="25.7109375" style="1" customWidth="1"/>
    <col min="14610" max="14610" width="16.28515625" style="1" customWidth="1"/>
    <col min="14611" max="14848" width="14.42578125" style="1"/>
    <col min="14849" max="14849" width="11" style="1" customWidth="1"/>
    <col min="14850" max="14850" width="13" style="1" customWidth="1"/>
    <col min="14851" max="14851" width="12.140625" style="1" customWidth="1"/>
    <col min="14852" max="14852" width="16.5703125" style="1" customWidth="1"/>
    <col min="14853" max="14853" width="9.7109375" style="1" customWidth="1"/>
    <col min="14854" max="14854" width="17.7109375" style="1" customWidth="1"/>
    <col min="14855" max="14855" width="13" style="1" customWidth="1"/>
    <col min="14856" max="14856" width="85.42578125" style="1" customWidth="1"/>
    <col min="14857" max="14857" width="24.42578125" style="1" customWidth="1"/>
    <col min="14858" max="14858" width="17.85546875" style="1" customWidth="1"/>
    <col min="14859" max="14859" width="15.140625" style="1" customWidth="1"/>
    <col min="14860" max="14860" width="22.42578125" style="1" customWidth="1"/>
    <col min="14861" max="14861" width="20" style="1" customWidth="1"/>
    <col min="14862" max="14862" width="39.140625" style="1" customWidth="1"/>
    <col min="14863" max="14863" width="24.42578125" style="1" customWidth="1"/>
    <col min="14864" max="14864" width="25.28515625" style="1" customWidth="1"/>
    <col min="14865" max="14865" width="25.7109375" style="1" customWidth="1"/>
    <col min="14866" max="14866" width="16.28515625" style="1" customWidth="1"/>
    <col min="14867" max="15104" width="14.42578125" style="1"/>
    <col min="15105" max="15105" width="11" style="1" customWidth="1"/>
    <col min="15106" max="15106" width="13" style="1" customWidth="1"/>
    <col min="15107" max="15107" width="12.140625" style="1" customWidth="1"/>
    <col min="15108" max="15108" width="16.5703125" style="1" customWidth="1"/>
    <col min="15109" max="15109" width="9.7109375" style="1" customWidth="1"/>
    <col min="15110" max="15110" width="17.7109375" style="1" customWidth="1"/>
    <col min="15111" max="15111" width="13" style="1" customWidth="1"/>
    <col min="15112" max="15112" width="85.42578125" style="1" customWidth="1"/>
    <col min="15113" max="15113" width="24.42578125" style="1" customWidth="1"/>
    <col min="15114" max="15114" width="17.85546875" style="1" customWidth="1"/>
    <col min="15115" max="15115" width="15.140625" style="1" customWidth="1"/>
    <col min="15116" max="15116" width="22.42578125" style="1" customWidth="1"/>
    <col min="15117" max="15117" width="20" style="1" customWidth="1"/>
    <col min="15118" max="15118" width="39.140625" style="1" customWidth="1"/>
    <col min="15119" max="15119" width="24.42578125" style="1" customWidth="1"/>
    <col min="15120" max="15120" width="25.28515625" style="1" customWidth="1"/>
    <col min="15121" max="15121" width="25.7109375" style="1" customWidth="1"/>
    <col min="15122" max="15122" width="16.28515625" style="1" customWidth="1"/>
    <col min="15123" max="15360" width="14.42578125" style="1"/>
    <col min="15361" max="15361" width="11" style="1" customWidth="1"/>
    <col min="15362" max="15362" width="13" style="1" customWidth="1"/>
    <col min="15363" max="15363" width="12.140625" style="1" customWidth="1"/>
    <col min="15364" max="15364" width="16.5703125" style="1" customWidth="1"/>
    <col min="15365" max="15365" width="9.7109375" style="1" customWidth="1"/>
    <col min="15366" max="15366" width="17.7109375" style="1" customWidth="1"/>
    <col min="15367" max="15367" width="13" style="1" customWidth="1"/>
    <col min="15368" max="15368" width="85.42578125" style="1" customWidth="1"/>
    <col min="15369" max="15369" width="24.42578125" style="1" customWidth="1"/>
    <col min="15370" max="15370" width="17.85546875" style="1" customWidth="1"/>
    <col min="15371" max="15371" width="15.140625" style="1" customWidth="1"/>
    <col min="15372" max="15372" width="22.42578125" style="1" customWidth="1"/>
    <col min="15373" max="15373" width="20" style="1" customWidth="1"/>
    <col min="15374" max="15374" width="39.140625" style="1" customWidth="1"/>
    <col min="15375" max="15375" width="24.42578125" style="1" customWidth="1"/>
    <col min="15376" max="15376" width="25.28515625" style="1" customWidth="1"/>
    <col min="15377" max="15377" width="25.7109375" style="1" customWidth="1"/>
    <col min="15378" max="15378" width="16.28515625" style="1" customWidth="1"/>
    <col min="15379" max="15616" width="14.42578125" style="1"/>
    <col min="15617" max="15617" width="11" style="1" customWidth="1"/>
    <col min="15618" max="15618" width="13" style="1" customWidth="1"/>
    <col min="15619" max="15619" width="12.140625" style="1" customWidth="1"/>
    <col min="15620" max="15620" width="16.5703125" style="1" customWidth="1"/>
    <col min="15621" max="15621" width="9.7109375" style="1" customWidth="1"/>
    <col min="15622" max="15622" width="17.7109375" style="1" customWidth="1"/>
    <col min="15623" max="15623" width="13" style="1" customWidth="1"/>
    <col min="15624" max="15624" width="85.42578125" style="1" customWidth="1"/>
    <col min="15625" max="15625" width="24.42578125" style="1" customWidth="1"/>
    <col min="15626" max="15626" width="17.85546875" style="1" customWidth="1"/>
    <col min="15627" max="15627" width="15.140625" style="1" customWidth="1"/>
    <col min="15628" max="15628" width="22.42578125" style="1" customWidth="1"/>
    <col min="15629" max="15629" width="20" style="1" customWidth="1"/>
    <col min="15630" max="15630" width="39.140625" style="1" customWidth="1"/>
    <col min="15631" max="15631" width="24.42578125" style="1" customWidth="1"/>
    <col min="15632" max="15632" width="25.28515625" style="1" customWidth="1"/>
    <col min="15633" max="15633" width="25.7109375" style="1" customWidth="1"/>
    <col min="15634" max="15634" width="16.28515625" style="1" customWidth="1"/>
    <col min="15635" max="15872" width="14.42578125" style="1"/>
    <col min="15873" max="15873" width="11" style="1" customWidth="1"/>
    <col min="15874" max="15874" width="13" style="1" customWidth="1"/>
    <col min="15875" max="15875" width="12.140625" style="1" customWidth="1"/>
    <col min="15876" max="15876" width="16.5703125" style="1" customWidth="1"/>
    <col min="15877" max="15877" width="9.7109375" style="1" customWidth="1"/>
    <col min="15878" max="15878" width="17.7109375" style="1" customWidth="1"/>
    <col min="15879" max="15879" width="13" style="1" customWidth="1"/>
    <col min="15880" max="15880" width="85.42578125" style="1" customWidth="1"/>
    <col min="15881" max="15881" width="24.42578125" style="1" customWidth="1"/>
    <col min="15882" max="15882" width="17.85546875" style="1" customWidth="1"/>
    <col min="15883" max="15883" width="15.140625" style="1" customWidth="1"/>
    <col min="15884" max="15884" width="22.42578125" style="1" customWidth="1"/>
    <col min="15885" max="15885" width="20" style="1" customWidth="1"/>
    <col min="15886" max="15886" width="39.140625" style="1" customWidth="1"/>
    <col min="15887" max="15887" width="24.42578125" style="1" customWidth="1"/>
    <col min="15888" max="15888" width="25.28515625" style="1" customWidth="1"/>
    <col min="15889" max="15889" width="25.7109375" style="1" customWidth="1"/>
    <col min="15890" max="15890" width="16.28515625" style="1" customWidth="1"/>
    <col min="15891" max="16128" width="14.42578125" style="1"/>
    <col min="16129" max="16129" width="11" style="1" customWidth="1"/>
    <col min="16130" max="16130" width="13" style="1" customWidth="1"/>
    <col min="16131" max="16131" width="12.140625" style="1" customWidth="1"/>
    <col min="16132" max="16132" width="16.5703125" style="1" customWidth="1"/>
    <col min="16133" max="16133" width="9.7109375" style="1" customWidth="1"/>
    <col min="16134" max="16134" width="17.7109375" style="1" customWidth="1"/>
    <col min="16135" max="16135" width="13" style="1" customWidth="1"/>
    <col min="16136" max="16136" width="85.42578125" style="1" customWidth="1"/>
    <col min="16137" max="16137" width="24.42578125" style="1" customWidth="1"/>
    <col min="16138" max="16138" width="17.85546875" style="1" customWidth="1"/>
    <col min="16139" max="16139" width="15.140625" style="1" customWidth="1"/>
    <col min="16140" max="16140" width="22.42578125" style="1" customWidth="1"/>
    <col min="16141" max="16141" width="20" style="1" customWidth="1"/>
    <col min="16142" max="16142" width="39.140625" style="1" customWidth="1"/>
    <col min="16143" max="16143" width="24.42578125" style="1" customWidth="1"/>
    <col min="16144" max="16144" width="25.28515625" style="1" customWidth="1"/>
    <col min="16145" max="16145" width="25.7109375" style="1" customWidth="1"/>
    <col min="16146" max="16146" width="16.28515625" style="1" customWidth="1"/>
    <col min="16147" max="16384" width="14.42578125" style="1"/>
  </cols>
  <sheetData>
    <row r="1" spans="1:18" ht="124.5" customHeight="1" x14ac:dyDescent="0.2">
      <c r="G1" s="1"/>
      <c r="M1" s="3"/>
      <c r="N1" s="1"/>
      <c r="O1" s="1"/>
      <c r="P1" s="1"/>
      <c r="Q1" s="1"/>
    </row>
    <row r="2" spans="1:18" ht="24.75" customHeight="1" x14ac:dyDescent="0.25">
      <c r="A2" s="108" t="s">
        <v>587</v>
      </c>
      <c r="B2" s="108"/>
      <c r="C2" s="108"/>
      <c r="D2" s="108"/>
      <c r="E2" s="108"/>
      <c r="F2" s="108"/>
      <c r="G2" s="108"/>
      <c r="H2" s="108"/>
      <c r="N2" s="1"/>
      <c r="O2" s="1"/>
      <c r="P2" s="1"/>
      <c r="Q2" s="1"/>
    </row>
    <row r="3" spans="1:18" s="4" customFormat="1" ht="21.75" customHeight="1" x14ac:dyDescent="0.25">
      <c r="A3" s="109" t="s">
        <v>588</v>
      </c>
      <c r="B3" s="109"/>
      <c r="C3" s="109"/>
      <c r="D3" s="109"/>
      <c r="E3" s="109"/>
      <c r="F3" s="109"/>
      <c r="G3" s="109"/>
      <c r="H3" s="109"/>
    </row>
    <row r="4" spans="1:18" ht="15.75" x14ac:dyDescent="0.25">
      <c r="A4" s="110" t="s">
        <v>589</v>
      </c>
      <c r="B4" s="110"/>
      <c r="C4" s="110"/>
      <c r="D4" s="110"/>
      <c r="E4" s="110"/>
      <c r="F4" s="110"/>
      <c r="G4" s="110"/>
      <c r="H4" s="110"/>
      <c r="K4" s="3"/>
      <c r="N4" s="1"/>
      <c r="O4" s="1"/>
      <c r="P4" s="1"/>
      <c r="Q4" s="1"/>
    </row>
    <row r="6" spans="1:18" s="7" customFormat="1" ht="25.5" x14ac:dyDescent="0.25">
      <c r="A6" s="5" t="s">
        <v>0</v>
      </c>
      <c r="B6" s="5" t="s">
        <v>1</v>
      </c>
      <c r="C6" s="5" t="s">
        <v>590</v>
      </c>
      <c r="D6" s="5" t="s">
        <v>591</v>
      </c>
      <c r="E6" s="5" t="s">
        <v>2</v>
      </c>
      <c r="F6" s="5" t="s">
        <v>3</v>
      </c>
      <c r="G6" s="5" t="s">
        <v>592</v>
      </c>
      <c r="H6" s="5" t="s">
        <v>4</v>
      </c>
      <c r="I6" s="5" t="s">
        <v>593</v>
      </c>
      <c r="J6" s="6" t="s">
        <v>5</v>
      </c>
      <c r="K6" s="6" t="s">
        <v>6</v>
      </c>
      <c r="L6" s="6" t="s">
        <v>594</v>
      </c>
      <c r="M6" s="5" t="s">
        <v>595</v>
      </c>
      <c r="N6" s="6" t="s">
        <v>596</v>
      </c>
      <c r="O6" s="6" t="s">
        <v>597</v>
      </c>
      <c r="P6" s="6" t="s">
        <v>598</v>
      </c>
      <c r="Q6" s="6" t="s">
        <v>599</v>
      </c>
      <c r="R6" s="5" t="s">
        <v>600</v>
      </c>
    </row>
    <row r="7" spans="1:18" s="8" customFormat="1" ht="15.75" x14ac:dyDescent="0.25">
      <c r="A7" s="8" t="s">
        <v>601</v>
      </c>
      <c r="B7" s="8" t="s">
        <v>602</v>
      </c>
      <c r="C7" s="8" t="s">
        <v>603</v>
      </c>
      <c r="D7" s="8" t="s">
        <v>1506</v>
      </c>
      <c r="E7" s="9">
        <v>-3.0254984</v>
      </c>
      <c r="F7" s="9">
        <v>-78.752800699999995</v>
      </c>
      <c r="G7" s="10" t="s">
        <v>13</v>
      </c>
      <c r="H7" s="11" t="s">
        <v>604</v>
      </c>
      <c r="I7" s="12">
        <v>190347451001</v>
      </c>
      <c r="J7" s="8">
        <v>14</v>
      </c>
      <c r="K7" s="8">
        <v>56</v>
      </c>
      <c r="L7" s="8" t="s">
        <v>605</v>
      </c>
      <c r="M7" s="8" t="s">
        <v>15</v>
      </c>
      <c r="N7" s="13">
        <v>5000</v>
      </c>
      <c r="O7" s="14" t="s">
        <v>606</v>
      </c>
      <c r="P7" s="14">
        <v>2000</v>
      </c>
      <c r="Q7" s="14" t="s">
        <v>606</v>
      </c>
      <c r="R7" s="11" t="s">
        <v>16</v>
      </c>
    </row>
    <row r="8" spans="1:18" s="8" customFormat="1" ht="15.75" x14ac:dyDescent="0.25">
      <c r="A8" s="8" t="s">
        <v>601</v>
      </c>
      <c r="B8" s="8" t="s">
        <v>607</v>
      </c>
      <c r="C8" s="8" t="s">
        <v>608</v>
      </c>
      <c r="D8" s="8" t="s">
        <v>1507</v>
      </c>
      <c r="E8" s="9">
        <v>-2.9381550000000001</v>
      </c>
      <c r="F8" s="9">
        <v>-79.220223000000004</v>
      </c>
      <c r="G8" s="10" t="s">
        <v>17</v>
      </c>
      <c r="H8" s="11" t="s">
        <v>609</v>
      </c>
      <c r="I8" s="12">
        <v>190380564001</v>
      </c>
      <c r="J8" s="8">
        <v>25</v>
      </c>
      <c r="K8" s="8">
        <v>125</v>
      </c>
      <c r="L8" s="8" t="s">
        <v>610</v>
      </c>
      <c r="M8" s="8" t="s">
        <v>9</v>
      </c>
      <c r="N8" s="13">
        <v>2000</v>
      </c>
      <c r="O8" s="14" t="s">
        <v>611</v>
      </c>
      <c r="P8" s="13">
        <v>642.4</v>
      </c>
      <c r="Q8" s="14" t="s">
        <v>611</v>
      </c>
      <c r="R8" s="11" t="s">
        <v>16</v>
      </c>
    </row>
    <row r="9" spans="1:18" s="8" customFormat="1" ht="15.75" x14ac:dyDescent="0.25">
      <c r="A9" s="8" t="s">
        <v>601</v>
      </c>
      <c r="B9" s="8" t="s">
        <v>612</v>
      </c>
      <c r="C9" s="8" t="s">
        <v>612</v>
      </c>
      <c r="D9" s="8" t="s">
        <v>1506</v>
      </c>
      <c r="E9" s="9">
        <v>-2.887232</v>
      </c>
      <c r="F9" s="9">
        <v>-78.786344</v>
      </c>
      <c r="G9" s="10" t="s">
        <v>18</v>
      </c>
      <c r="H9" s="11" t="s">
        <v>613</v>
      </c>
      <c r="I9" s="12">
        <v>190340945001</v>
      </c>
      <c r="J9" s="8">
        <v>20</v>
      </c>
      <c r="K9" s="8">
        <v>80</v>
      </c>
      <c r="L9" s="8" t="s">
        <v>610</v>
      </c>
      <c r="M9" s="8" t="s">
        <v>15</v>
      </c>
      <c r="N9" s="13">
        <v>6300</v>
      </c>
      <c r="O9" s="14" t="s">
        <v>611</v>
      </c>
      <c r="P9" s="14">
        <v>3100</v>
      </c>
      <c r="Q9" s="14" t="s">
        <v>611</v>
      </c>
      <c r="R9" s="11" t="s">
        <v>16</v>
      </c>
    </row>
    <row r="10" spans="1:18" s="8" customFormat="1" ht="15.75" x14ac:dyDescent="0.25">
      <c r="A10" s="8" t="s">
        <v>601</v>
      </c>
      <c r="B10" s="8" t="s">
        <v>614</v>
      </c>
      <c r="C10" s="8" t="s">
        <v>615</v>
      </c>
      <c r="D10" s="8" t="s">
        <v>1508</v>
      </c>
      <c r="E10" s="9">
        <v>-3.3879809999999999</v>
      </c>
      <c r="F10" s="9">
        <v>-79.085138000000001</v>
      </c>
      <c r="G10" s="10" t="s">
        <v>19</v>
      </c>
      <c r="H10" s="11" t="s">
        <v>616</v>
      </c>
      <c r="I10" s="12">
        <v>190358550001</v>
      </c>
      <c r="J10" s="8">
        <v>17</v>
      </c>
      <c r="K10" s="8">
        <v>65</v>
      </c>
      <c r="L10" s="8" t="s">
        <v>610</v>
      </c>
      <c r="M10" s="8" t="s">
        <v>20</v>
      </c>
      <c r="N10" s="13" t="s">
        <v>572</v>
      </c>
      <c r="O10" s="14" t="s">
        <v>606</v>
      </c>
      <c r="P10" s="14">
        <v>3000</v>
      </c>
      <c r="Q10" s="14" t="s">
        <v>606</v>
      </c>
      <c r="R10" s="11" t="s">
        <v>16</v>
      </c>
    </row>
    <row r="11" spans="1:18" s="8" customFormat="1" ht="15.75" x14ac:dyDescent="0.25">
      <c r="A11" s="8" t="s">
        <v>601</v>
      </c>
      <c r="B11" s="8" t="s">
        <v>614</v>
      </c>
      <c r="C11" s="8" t="s">
        <v>614</v>
      </c>
      <c r="D11" s="8" t="s">
        <v>1509</v>
      </c>
      <c r="E11" s="9">
        <v>-3.2241490000000002</v>
      </c>
      <c r="F11" s="9">
        <v>-79.037361000000004</v>
      </c>
      <c r="G11" s="10" t="s">
        <v>21</v>
      </c>
      <c r="H11" s="11" t="s">
        <v>617</v>
      </c>
      <c r="I11" s="12">
        <v>190358186001</v>
      </c>
      <c r="J11" s="8">
        <v>16</v>
      </c>
      <c r="K11" s="8">
        <v>129</v>
      </c>
      <c r="L11" s="8" t="s">
        <v>610</v>
      </c>
      <c r="M11" s="8" t="s">
        <v>9</v>
      </c>
      <c r="N11" s="13" t="s">
        <v>573</v>
      </c>
      <c r="O11" s="14" t="s">
        <v>611</v>
      </c>
      <c r="P11" s="14">
        <v>1500</v>
      </c>
      <c r="Q11" s="14" t="s">
        <v>611</v>
      </c>
      <c r="R11" s="11" t="s">
        <v>16</v>
      </c>
    </row>
    <row r="12" spans="1:18" s="8" customFormat="1" ht="15.75" x14ac:dyDescent="0.25">
      <c r="A12" s="8" t="s">
        <v>601</v>
      </c>
      <c r="B12" s="8" t="s">
        <v>614</v>
      </c>
      <c r="C12" s="8" t="s">
        <v>615</v>
      </c>
      <c r="D12" s="8" t="s">
        <v>1508</v>
      </c>
      <c r="E12" s="9">
        <v>-3.3779870000000001</v>
      </c>
      <c r="F12" s="9">
        <v>-79.138475</v>
      </c>
      <c r="G12" s="10" t="s">
        <v>22</v>
      </c>
      <c r="H12" s="11" t="s">
        <v>618</v>
      </c>
      <c r="I12" s="12">
        <v>190395170001</v>
      </c>
      <c r="J12" s="8">
        <v>59</v>
      </c>
      <c r="K12" s="8">
        <v>236</v>
      </c>
      <c r="L12" s="8" t="s">
        <v>610</v>
      </c>
      <c r="M12" s="8" t="s">
        <v>23</v>
      </c>
      <c r="N12" s="13" t="s">
        <v>574</v>
      </c>
      <c r="O12" s="14" t="s">
        <v>619</v>
      </c>
      <c r="P12" s="14">
        <v>10</v>
      </c>
      <c r="Q12" s="14" t="s">
        <v>619</v>
      </c>
      <c r="R12" s="11" t="s">
        <v>16</v>
      </c>
    </row>
    <row r="13" spans="1:18" s="8" customFormat="1" ht="15.75" x14ac:dyDescent="0.25">
      <c r="A13" s="8" t="s">
        <v>601</v>
      </c>
      <c r="B13" s="8" t="s">
        <v>614</v>
      </c>
      <c r="C13" s="8" t="s">
        <v>620</v>
      </c>
      <c r="D13" s="8" t="s">
        <v>1508</v>
      </c>
      <c r="E13" s="9">
        <v>-3.3209080000000002</v>
      </c>
      <c r="F13" s="9">
        <v>-79.160889999999995</v>
      </c>
      <c r="G13" s="10" t="s">
        <v>24</v>
      </c>
      <c r="H13" s="11" t="s">
        <v>621</v>
      </c>
      <c r="I13" s="12">
        <v>190406490001</v>
      </c>
      <c r="J13" s="8">
        <v>14</v>
      </c>
      <c r="K13" s="8">
        <v>56</v>
      </c>
      <c r="L13" s="8" t="s">
        <v>610</v>
      </c>
      <c r="M13" s="8" t="s">
        <v>25</v>
      </c>
      <c r="N13" s="13" t="s">
        <v>575</v>
      </c>
      <c r="O13" s="14" t="s">
        <v>606</v>
      </c>
      <c r="P13" s="14">
        <v>4000</v>
      </c>
      <c r="Q13" s="14" t="s">
        <v>606</v>
      </c>
      <c r="R13" s="11" t="s">
        <v>16</v>
      </c>
    </row>
    <row r="14" spans="1:18" s="8" customFormat="1" ht="31.5" x14ac:dyDescent="0.25">
      <c r="A14" s="8" t="s">
        <v>601</v>
      </c>
      <c r="B14" s="8" t="s">
        <v>622</v>
      </c>
      <c r="C14" s="8" t="s">
        <v>623</v>
      </c>
      <c r="D14" s="8" t="s">
        <v>1506</v>
      </c>
      <c r="E14" s="9">
        <v>-3.4636399999999998</v>
      </c>
      <c r="F14" s="9">
        <v>-79.152882000000005</v>
      </c>
      <c r="G14" s="10" t="s">
        <v>26</v>
      </c>
      <c r="H14" s="11" t="s">
        <v>624</v>
      </c>
      <c r="I14" s="12">
        <v>190395650001</v>
      </c>
      <c r="J14" s="8">
        <v>14</v>
      </c>
      <c r="K14" s="8">
        <v>54</v>
      </c>
      <c r="L14" s="8" t="s">
        <v>610</v>
      </c>
      <c r="M14" s="8" t="s">
        <v>15</v>
      </c>
      <c r="N14" s="13" t="s">
        <v>576</v>
      </c>
      <c r="O14" s="14" t="s">
        <v>606</v>
      </c>
      <c r="P14" s="14">
        <v>500</v>
      </c>
      <c r="Q14" s="14" t="s">
        <v>606</v>
      </c>
      <c r="R14" s="11" t="s">
        <v>16</v>
      </c>
    </row>
    <row r="15" spans="1:18" s="8" customFormat="1" ht="15.75" x14ac:dyDescent="0.25">
      <c r="A15" s="8" t="s">
        <v>601</v>
      </c>
      <c r="B15" s="8" t="s">
        <v>625</v>
      </c>
      <c r="C15" s="8" t="s">
        <v>625</v>
      </c>
      <c r="D15" s="8" t="s">
        <v>1506</v>
      </c>
      <c r="E15" s="9">
        <v>-2.9790969999999999</v>
      </c>
      <c r="F15" s="9">
        <v>-79.685401999999996</v>
      </c>
      <c r="G15" s="10" t="s">
        <v>27</v>
      </c>
      <c r="H15" s="11" t="s">
        <v>626</v>
      </c>
      <c r="I15" s="12">
        <v>791734754001</v>
      </c>
      <c r="J15" s="8">
        <v>18</v>
      </c>
      <c r="K15" s="8">
        <v>72</v>
      </c>
      <c r="L15" s="8" t="s">
        <v>610</v>
      </c>
      <c r="M15" s="8" t="s">
        <v>10</v>
      </c>
      <c r="N15" s="13">
        <v>40</v>
      </c>
      <c r="O15" s="14" t="s">
        <v>619</v>
      </c>
      <c r="P15" s="14">
        <v>2</v>
      </c>
      <c r="Q15" s="14" t="s">
        <v>619</v>
      </c>
      <c r="R15" s="11" t="s">
        <v>16</v>
      </c>
    </row>
    <row r="16" spans="1:18" s="8" customFormat="1" ht="31.5" x14ac:dyDescent="0.25">
      <c r="A16" s="8" t="s">
        <v>601</v>
      </c>
      <c r="B16" s="8" t="s">
        <v>625</v>
      </c>
      <c r="C16" s="8" t="s">
        <v>625</v>
      </c>
      <c r="D16" s="8" t="s">
        <v>1506</v>
      </c>
      <c r="E16" s="9">
        <v>-2.9787349999999999</v>
      </c>
      <c r="F16" s="9">
        <v>-79.685873999999998</v>
      </c>
      <c r="G16" s="10" t="s">
        <v>28</v>
      </c>
      <c r="H16" s="11" t="s">
        <v>627</v>
      </c>
      <c r="I16" s="12">
        <v>190153797001</v>
      </c>
      <c r="J16" s="8">
        <v>586</v>
      </c>
      <c r="K16" s="8">
        <v>2344</v>
      </c>
      <c r="L16" s="8" t="s">
        <v>605</v>
      </c>
      <c r="M16" s="8" t="s">
        <v>10</v>
      </c>
      <c r="N16" s="13" t="s">
        <v>628</v>
      </c>
      <c r="O16" s="14" t="s">
        <v>619</v>
      </c>
      <c r="P16" s="14" t="s">
        <v>577</v>
      </c>
      <c r="Q16" s="14" t="s">
        <v>619</v>
      </c>
      <c r="R16" s="11" t="s">
        <v>16</v>
      </c>
    </row>
    <row r="17" spans="1:18" s="8" customFormat="1" ht="15.75" x14ac:dyDescent="0.25">
      <c r="A17" s="8" t="s">
        <v>601</v>
      </c>
      <c r="B17" s="8" t="s">
        <v>629</v>
      </c>
      <c r="C17" s="8" t="s">
        <v>629</v>
      </c>
      <c r="D17" s="8" t="s">
        <v>1507</v>
      </c>
      <c r="E17" s="9">
        <v>-3.216027</v>
      </c>
      <c r="F17" s="9">
        <v>-79.475354999999993</v>
      </c>
      <c r="G17" s="10" t="s">
        <v>29</v>
      </c>
      <c r="H17" s="11" t="s">
        <v>630</v>
      </c>
      <c r="I17" s="12">
        <v>190378292001</v>
      </c>
      <c r="J17" s="8">
        <v>25</v>
      </c>
      <c r="K17" s="8">
        <v>125</v>
      </c>
      <c r="L17" s="8" t="s">
        <v>610</v>
      </c>
      <c r="M17" s="8" t="s">
        <v>9</v>
      </c>
      <c r="N17" s="13">
        <v>2000</v>
      </c>
      <c r="O17" s="14" t="s">
        <v>611</v>
      </c>
      <c r="P17" s="14">
        <v>2000</v>
      </c>
      <c r="Q17" s="14" t="s">
        <v>611</v>
      </c>
      <c r="R17" s="11" t="s">
        <v>16</v>
      </c>
    </row>
    <row r="18" spans="1:18" s="8" customFormat="1" ht="15.75" x14ac:dyDescent="0.25">
      <c r="A18" s="8" t="s">
        <v>601</v>
      </c>
      <c r="B18" s="8" t="s">
        <v>631</v>
      </c>
      <c r="C18" s="8" t="s">
        <v>632</v>
      </c>
      <c r="D18" s="8" t="s">
        <v>1507</v>
      </c>
      <c r="E18" s="9">
        <v>-3.0846504000000001</v>
      </c>
      <c r="F18" s="9">
        <v>-79.431862800000005</v>
      </c>
      <c r="G18" s="10" t="s">
        <v>30</v>
      </c>
      <c r="H18" s="11" t="s">
        <v>633</v>
      </c>
      <c r="I18" s="12">
        <v>190326713001</v>
      </c>
      <c r="J18" s="8">
        <v>25</v>
      </c>
      <c r="K18" s="8">
        <v>125</v>
      </c>
      <c r="L18" s="8" t="s">
        <v>610</v>
      </c>
      <c r="M18" s="8" t="s">
        <v>9</v>
      </c>
      <c r="N18" s="13">
        <v>2000</v>
      </c>
      <c r="O18" s="14" t="s">
        <v>611</v>
      </c>
      <c r="P18" s="14">
        <v>2000</v>
      </c>
      <c r="Q18" s="14" t="s">
        <v>611</v>
      </c>
      <c r="R18" s="11" t="s">
        <v>16</v>
      </c>
    </row>
    <row r="19" spans="1:18" s="8" customFormat="1" ht="15.75" x14ac:dyDescent="0.25">
      <c r="A19" s="8" t="s">
        <v>601</v>
      </c>
      <c r="B19" s="8" t="s">
        <v>631</v>
      </c>
      <c r="C19" s="8" t="s">
        <v>631</v>
      </c>
      <c r="D19" s="8" t="s">
        <v>1506</v>
      </c>
      <c r="E19" s="9">
        <v>-3.2602259999999998</v>
      </c>
      <c r="F19" s="9">
        <v>-79.311643000000004</v>
      </c>
      <c r="G19" s="10" t="s">
        <v>31</v>
      </c>
      <c r="H19" s="11" t="s">
        <v>634</v>
      </c>
      <c r="I19" s="12">
        <v>190313018001</v>
      </c>
      <c r="J19" s="8">
        <v>28</v>
      </c>
      <c r="K19" s="8">
        <v>112</v>
      </c>
      <c r="L19" s="8" t="s">
        <v>610</v>
      </c>
      <c r="M19" s="8" t="s">
        <v>8</v>
      </c>
      <c r="N19" s="13">
        <v>40</v>
      </c>
      <c r="O19" s="14" t="s">
        <v>619</v>
      </c>
      <c r="P19" s="14">
        <v>60</v>
      </c>
      <c r="Q19" s="14" t="s">
        <v>619</v>
      </c>
      <c r="R19" s="11" t="s">
        <v>16</v>
      </c>
    </row>
    <row r="20" spans="1:18" s="8" customFormat="1" ht="15.75" x14ac:dyDescent="0.25">
      <c r="A20" s="8" t="s">
        <v>601</v>
      </c>
      <c r="B20" s="8" t="s">
        <v>631</v>
      </c>
      <c r="C20" s="8" t="s">
        <v>631</v>
      </c>
      <c r="D20" s="8" t="s">
        <v>1508</v>
      </c>
      <c r="E20" s="9">
        <v>-3.268014</v>
      </c>
      <c r="F20" s="9">
        <v>-79.378469999999993</v>
      </c>
      <c r="G20" s="10" t="s">
        <v>32</v>
      </c>
      <c r="H20" s="11" t="s">
        <v>635</v>
      </c>
      <c r="I20" s="12">
        <v>190445542001</v>
      </c>
      <c r="J20" s="8">
        <v>17</v>
      </c>
      <c r="K20" s="8">
        <v>127</v>
      </c>
      <c r="L20" s="8" t="s">
        <v>610</v>
      </c>
      <c r="M20" s="8" t="s">
        <v>33</v>
      </c>
      <c r="N20" s="13" t="s">
        <v>578</v>
      </c>
      <c r="O20" s="14" t="s">
        <v>606</v>
      </c>
      <c r="P20" s="14">
        <v>500</v>
      </c>
      <c r="Q20" s="14" t="s">
        <v>606</v>
      </c>
      <c r="R20" s="11" t="s">
        <v>16</v>
      </c>
    </row>
    <row r="21" spans="1:18" s="8" customFormat="1" ht="15.75" x14ac:dyDescent="0.25">
      <c r="A21" s="8" t="s">
        <v>601</v>
      </c>
      <c r="B21" s="8" t="s">
        <v>631</v>
      </c>
      <c r="C21" s="8" t="s">
        <v>632</v>
      </c>
      <c r="D21" s="8" t="s">
        <v>1509</v>
      </c>
      <c r="E21" s="9">
        <v>-3.1272069999999998</v>
      </c>
      <c r="F21" s="9">
        <v>-79.373903999999996</v>
      </c>
      <c r="G21" s="10" t="s">
        <v>34</v>
      </c>
      <c r="H21" s="11" t="s">
        <v>636</v>
      </c>
      <c r="I21" s="12">
        <v>190328325001</v>
      </c>
      <c r="J21" s="8">
        <v>44</v>
      </c>
      <c r="K21" s="8">
        <v>176</v>
      </c>
      <c r="L21" s="8" t="s">
        <v>610</v>
      </c>
      <c r="M21" s="8" t="s">
        <v>9</v>
      </c>
      <c r="N21" s="13" t="s">
        <v>579</v>
      </c>
      <c r="O21" s="14" t="s">
        <v>611</v>
      </c>
      <c r="P21" s="13">
        <v>250</v>
      </c>
      <c r="Q21" s="14" t="s">
        <v>611</v>
      </c>
      <c r="R21" s="11" t="s">
        <v>16</v>
      </c>
    </row>
    <row r="22" spans="1:18" s="8" customFormat="1" ht="31.5" x14ac:dyDescent="0.25">
      <c r="A22" s="8" t="s">
        <v>601</v>
      </c>
      <c r="B22" s="8" t="s">
        <v>631</v>
      </c>
      <c r="C22" s="8" t="s">
        <v>631</v>
      </c>
      <c r="D22" s="8" t="s">
        <v>1508</v>
      </c>
      <c r="E22" s="9">
        <v>-3.3137470000000002</v>
      </c>
      <c r="F22" s="9">
        <v>-79.287869000000001</v>
      </c>
      <c r="G22" s="10" t="s">
        <v>35</v>
      </c>
      <c r="H22" s="11" t="s">
        <v>637</v>
      </c>
      <c r="I22" s="12">
        <v>190349799001</v>
      </c>
      <c r="J22" s="8">
        <v>37</v>
      </c>
      <c r="K22" s="8">
        <v>148</v>
      </c>
      <c r="L22" s="8" t="s">
        <v>610</v>
      </c>
      <c r="M22" s="8" t="s">
        <v>36</v>
      </c>
      <c r="N22" s="13" t="s">
        <v>580</v>
      </c>
      <c r="O22" s="14" t="s">
        <v>611</v>
      </c>
      <c r="P22" s="14">
        <v>650</v>
      </c>
      <c r="Q22" s="14" t="s">
        <v>611</v>
      </c>
      <c r="R22" s="11" t="s">
        <v>16</v>
      </c>
    </row>
    <row r="23" spans="1:18" s="8" customFormat="1" ht="15.75" x14ac:dyDescent="0.25">
      <c r="A23" s="8" t="s">
        <v>601</v>
      </c>
      <c r="B23" s="8" t="s">
        <v>631</v>
      </c>
      <c r="C23" s="8" t="s">
        <v>631</v>
      </c>
      <c r="D23" s="8" t="s">
        <v>1508</v>
      </c>
      <c r="E23" s="9">
        <v>-3.2970929999999998</v>
      </c>
      <c r="F23" s="9">
        <v>-79.330878999999996</v>
      </c>
      <c r="G23" s="10" t="s">
        <v>37</v>
      </c>
      <c r="H23" s="11" t="s">
        <v>638</v>
      </c>
      <c r="I23" s="12">
        <v>190390691001</v>
      </c>
      <c r="J23" s="8">
        <v>30</v>
      </c>
      <c r="K23" s="8">
        <v>120</v>
      </c>
      <c r="L23" s="8" t="s">
        <v>610</v>
      </c>
      <c r="M23" s="8" t="s">
        <v>38</v>
      </c>
      <c r="N23" s="13" t="s">
        <v>581</v>
      </c>
      <c r="O23" s="14" t="s">
        <v>639</v>
      </c>
      <c r="P23" s="14">
        <v>100</v>
      </c>
      <c r="Q23" s="14" t="s">
        <v>639</v>
      </c>
      <c r="R23" s="11" t="s">
        <v>16</v>
      </c>
    </row>
    <row r="24" spans="1:18" s="8" customFormat="1" ht="15.75" x14ac:dyDescent="0.25">
      <c r="A24" s="8" t="s">
        <v>601</v>
      </c>
      <c r="B24" s="8" t="s">
        <v>640</v>
      </c>
      <c r="C24" s="8" t="s">
        <v>641</v>
      </c>
      <c r="D24" s="8" t="s">
        <v>1507</v>
      </c>
      <c r="E24" s="9">
        <v>-2.6556700000000002</v>
      </c>
      <c r="F24" s="9">
        <v>-78.606144999999998</v>
      </c>
      <c r="G24" s="10" t="s">
        <v>39</v>
      </c>
      <c r="H24" s="11" t="s">
        <v>642</v>
      </c>
      <c r="I24" s="12">
        <v>190404307001</v>
      </c>
      <c r="J24" s="8">
        <v>25</v>
      </c>
      <c r="K24" s="8">
        <v>125</v>
      </c>
      <c r="L24" s="8" t="s">
        <v>610</v>
      </c>
      <c r="M24" s="8" t="s">
        <v>9</v>
      </c>
      <c r="N24" s="13">
        <v>2000</v>
      </c>
      <c r="O24" s="14" t="s">
        <v>611</v>
      </c>
      <c r="P24" s="14">
        <v>2000</v>
      </c>
      <c r="Q24" s="14" t="s">
        <v>611</v>
      </c>
      <c r="R24" s="11" t="s">
        <v>16</v>
      </c>
    </row>
    <row r="25" spans="1:18" s="8" customFormat="1" ht="15.75" x14ac:dyDescent="0.25">
      <c r="A25" s="8" t="s">
        <v>601</v>
      </c>
      <c r="B25" s="8" t="s">
        <v>640</v>
      </c>
      <c r="C25" s="8" t="s">
        <v>643</v>
      </c>
      <c r="D25" s="8" t="s">
        <v>1507</v>
      </c>
      <c r="E25" s="9">
        <v>-2.635545</v>
      </c>
      <c r="F25" s="9">
        <v>-78.603513000000007</v>
      </c>
      <c r="G25" s="10" t="s">
        <v>40</v>
      </c>
      <c r="H25" s="11" t="s">
        <v>644</v>
      </c>
      <c r="I25" s="12">
        <v>190376370001</v>
      </c>
      <c r="J25" s="8">
        <v>25</v>
      </c>
      <c r="K25" s="8">
        <v>125</v>
      </c>
      <c r="L25" s="8" t="s">
        <v>610</v>
      </c>
      <c r="M25" s="8" t="s">
        <v>9</v>
      </c>
      <c r="N25" s="13">
        <v>2000</v>
      </c>
      <c r="O25" s="14" t="s">
        <v>611</v>
      </c>
      <c r="P25" s="14">
        <v>1711</v>
      </c>
      <c r="Q25" s="14" t="s">
        <v>611</v>
      </c>
      <c r="R25" s="11" t="s">
        <v>16</v>
      </c>
    </row>
    <row r="26" spans="1:18" s="8" customFormat="1" ht="15.75" customHeight="1" x14ac:dyDescent="0.25">
      <c r="A26" s="8" t="s">
        <v>601</v>
      </c>
      <c r="B26" s="8" t="s">
        <v>645</v>
      </c>
      <c r="C26" s="8" t="s">
        <v>646</v>
      </c>
      <c r="D26" s="8" t="s">
        <v>1507</v>
      </c>
      <c r="E26" s="9">
        <v>-3.1922359999999999</v>
      </c>
      <c r="F26" s="9">
        <v>-78.954961999999995</v>
      </c>
      <c r="G26" s="10" t="s">
        <v>41</v>
      </c>
      <c r="H26" s="11" t="s">
        <v>647</v>
      </c>
      <c r="I26" s="12">
        <v>190384055001</v>
      </c>
      <c r="J26" s="8">
        <v>25</v>
      </c>
      <c r="K26" s="8">
        <v>125</v>
      </c>
      <c r="L26" s="8" t="s">
        <v>610</v>
      </c>
      <c r="M26" s="8" t="s">
        <v>9</v>
      </c>
      <c r="N26" s="13">
        <v>2000</v>
      </c>
      <c r="O26" s="14" t="s">
        <v>611</v>
      </c>
      <c r="P26" s="14">
        <v>2000</v>
      </c>
      <c r="Q26" s="14" t="s">
        <v>611</v>
      </c>
      <c r="R26" s="11" t="s">
        <v>16</v>
      </c>
    </row>
    <row r="27" spans="1:18" s="8" customFormat="1" ht="15.75" customHeight="1" x14ac:dyDescent="0.25">
      <c r="A27" s="8" t="s">
        <v>601</v>
      </c>
      <c r="B27" s="8" t="s">
        <v>645</v>
      </c>
      <c r="C27" s="8" t="s">
        <v>648</v>
      </c>
      <c r="D27" s="8" t="s">
        <v>1507</v>
      </c>
      <c r="E27" s="9">
        <v>-3.14859</v>
      </c>
      <c r="F27" s="9">
        <v>-78.889527000000001</v>
      </c>
      <c r="G27" s="10" t="s">
        <v>42</v>
      </c>
      <c r="H27" s="11" t="s">
        <v>649</v>
      </c>
      <c r="I27" s="12">
        <v>190388190001</v>
      </c>
      <c r="J27" s="8">
        <v>15</v>
      </c>
      <c r="K27" s="8">
        <v>24</v>
      </c>
      <c r="L27" s="8" t="s">
        <v>610</v>
      </c>
      <c r="M27" s="8" t="s">
        <v>9</v>
      </c>
      <c r="N27" s="13">
        <v>2000</v>
      </c>
      <c r="O27" s="14" t="s">
        <v>611</v>
      </c>
      <c r="P27" s="14">
        <v>1900</v>
      </c>
      <c r="Q27" s="14" t="s">
        <v>611</v>
      </c>
      <c r="R27" s="11" t="s">
        <v>16</v>
      </c>
    </row>
    <row r="28" spans="1:18" s="8" customFormat="1" ht="15.75" customHeight="1" x14ac:dyDescent="0.25">
      <c r="A28" s="8" t="s">
        <v>650</v>
      </c>
      <c r="B28" s="8" t="s">
        <v>651</v>
      </c>
      <c r="C28" s="8" t="s">
        <v>652</v>
      </c>
      <c r="D28" s="8" t="s">
        <v>1510</v>
      </c>
      <c r="E28" s="9">
        <v>-1.6033999999999999</v>
      </c>
      <c r="F28" s="9">
        <v>-79.235426000000004</v>
      </c>
      <c r="G28" s="10" t="s">
        <v>43</v>
      </c>
      <c r="H28" s="11" t="s">
        <v>653</v>
      </c>
      <c r="I28" s="12">
        <v>1291718465001</v>
      </c>
      <c r="J28" s="8">
        <v>15</v>
      </c>
      <c r="K28" s="8">
        <v>75</v>
      </c>
      <c r="L28" s="8" t="s">
        <v>605</v>
      </c>
      <c r="M28" s="8" t="s">
        <v>44</v>
      </c>
      <c r="N28" s="13">
        <v>2000</v>
      </c>
      <c r="O28" s="14" t="s">
        <v>639</v>
      </c>
      <c r="P28" s="14">
        <v>0</v>
      </c>
      <c r="Q28" s="14" t="s">
        <v>639</v>
      </c>
      <c r="R28" s="11" t="s">
        <v>16</v>
      </c>
    </row>
    <row r="29" spans="1:18" s="8" customFormat="1" ht="15.75" customHeight="1" x14ac:dyDescent="0.25">
      <c r="A29" s="8" t="s">
        <v>650</v>
      </c>
      <c r="B29" s="8" t="s">
        <v>654</v>
      </c>
      <c r="C29" s="8" t="s">
        <v>654</v>
      </c>
      <c r="D29" s="8" t="s">
        <v>1511</v>
      </c>
      <c r="E29" s="9">
        <v>-1.9406438343734504</v>
      </c>
      <c r="F29" s="9">
        <v>-79.060205440486541</v>
      </c>
      <c r="G29" s="10" t="s">
        <v>45</v>
      </c>
      <c r="H29" s="11" t="s">
        <v>655</v>
      </c>
      <c r="I29" s="12">
        <v>291509584001</v>
      </c>
      <c r="J29" s="8">
        <v>30</v>
      </c>
      <c r="K29" s="8">
        <v>90</v>
      </c>
      <c r="L29" s="8" t="s">
        <v>610</v>
      </c>
      <c r="M29" s="8" t="s">
        <v>7</v>
      </c>
      <c r="N29" s="13">
        <v>0.3</v>
      </c>
      <c r="O29" s="14" t="s">
        <v>656</v>
      </c>
      <c r="P29" s="14">
        <v>0.2</v>
      </c>
      <c r="Q29" s="14" t="s">
        <v>656</v>
      </c>
      <c r="R29" s="11" t="s">
        <v>16</v>
      </c>
    </row>
    <row r="30" spans="1:18" s="8" customFormat="1" ht="15.75" customHeight="1" x14ac:dyDescent="0.25">
      <c r="A30" s="8" t="s">
        <v>650</v>
      </c>
      <c r="B30" s="8" t="s">
        <v>657</v>
      </c>
      <c r="C30" s="8" t="s">
        <v>652</v>
      </c>
      <c r="D30" s="8" t="s">
        <v>1506</v>
      </c>
      <c r="E30" s="9">
        <v>-1.4987250000000001</v>
      </c>
      <c r="F30" s="9">
        <v>-79.304875999999993</v>
      </c>
      <c r="G30" s="10" t="s">
        <v>46</v>
      </c>
      <c r="H30" s="11" t="s">
        <v>658</v>
      </c>
      <c r="I30" s="12">
        <v>291504434001</v>
      </c>
      <c r="J30" s="8">
        <v>38</v>
      </c>
      <c r="K30" s="8">
        <v>100</v>
      </c>
      <c r="L30" s="8" t="s">
        <v>610</v>
      </c>
      <c r="M30" s="8" t="s">
        <v>10</v>
      </c>
      <c r="N30" s="13">
        <v>10</v>
      </c>
      <c r="O30" s="14" t="s">
        <v>659</v>
      </c>
      <c r="P30" s="14">
        <v>5</v>
      </c>
      <c r="Q30" s="14" t="s">
        <v>659</v>
      </c>
      <c r="R30" s="11" t="s">
        <v>16</v>
      </c>
    </row>
    <row r="31" spans="1:18" s="8" customFormat="1" ht="15.75" customHeight="1" x14ac:dyDescent="0.25">
      <c r="A31" s="8" t="s">
        <v>650</v>
      </c>
      <c r="B31" s="8" t="s">
        <v>660</v>
      </c>
      <c r="C31" s="8" t="s">
        <v>661</v>
      </c>
      <c r="D31" s="8" t="s">
        <v>1507</v>
      </c>
      <c r="E31" s="9">
        <v>-1.384503</v>
      </c>
      <c r="F31" s="9">
        <v>-79.039430999999993</v>
      </c>
      <c r="G31" s="10" t="s">
        <v>47</v>
      </c>
      <c r="H31" s="11" t="s">
        <v>662</v>
      </c>
      <c r="I31" s="12">
        <v>291515274001</v>
      </c>
      <c r="J31" s="8">
        <v>25</v>
      </c>
      <c r="K31" s="8">
        <v>125</v>
      </c>
      <c r="L31" s="8" t="s">
        <v>610</v>
      </c>
      <c r="M31" s="8" t="s">
        <v>9</v>
      </c>
      <c r="N31" s="13">
        <v>2000</v>
      </c>
      <c r="O31" s="14" t="s">
        <v>611</v>
      </c>
      <c r="P31" s="14">
        <v>897.86666666666667</v>
      </c>
      <c r="Q31" s="14" t="s">
        <v>611</v>
      </c>
      <c r="R31" s="11" t="s">
        <v>16</v>
      </c>
    </row>
    <row r="32" spans="1:18" s="8" customFormat="1" ht="15.75" customHeight="1" x14ac:dyDescent="0.25">
      <c r="A32" s="8" t="s">
        <v>650</v>
      </c>
      <c r="B32" s="8" t="s">
        <v>660</v>
      </c>
      <c r="C32" s="8" t="s">
        <v>663</v>
      </c>
      <c r="D32" s="8" t="s">
        <v>1507</v>
      </c>
      <c r="E32" s="9">
        <v>-1.275482</v>
      </c>
      <c r="F32" s="9">
        <v>-78.937866</v>
      </c>
      <c r="G32" s="10" t="s">
        <v>48</v>
      </c>
      <c r="H32" s="11" t="s">
        <v>664</v>
      </c>
      <c r="I32" s="12">
        <v>291505805001</v>
      </c>
      <c r="J32" s="8">
        <v>240</v>
      </c>
      <c r="K32" s="8">
        <v>3600</v>
      </c>
      <c r="L32" s="8" t="s">
        <v>610</v>
      </c>
      <c r="M32" s="8" t="s">
        <v>9</v>
      </c>
      <c r="N32" s="13">
        <v>4100</v>
      </c>
      <c r="O32" s="14" t="s">
        <v>611</v>
      </c>
      <c r="P32" s="14">
        <v>2900</v>
      </c>
      <c r="Q32" s="14" t="s">
        <v>611</v>
      </c>
      <c r="R32" s="11" t="s">
        <v>16</v>
      </c>
    </row>
    <row r="33" spans="1:18" s="8" customFormat="1" ht="15.75" customHeight="1" x14ac:dyDescent="0.25">
      <c r="A33" s="8" t="s">
        <v>650</v>
      </c>
      <c r="B33" s="8" t="s">
        <v>660</v>
      </c>
      <c r="C33" s="8" t="s">
        <v>665</v>
      </c>
      <c r="D33" s="8" t="s">
        <v>1506</v>
      </c>
      <c r="E33" s="9">
        <v>-1.189538</v>
      </c>
      <c r="F33" s="9">
        <v>-79.115414999999999</v>
      </c>
      <c r="G33" s="10" t="s">
        <v>49</v>
      </c>
      <c r="H33" s="11" t="s">
        <v>666</v>
      </c>
      <c r="I33" s="12">
        <v>291511945001</v>
      </c>
      <c r="J33" s="8">
        <v>90</v>
      </c>
      <c r="K33" s="8">
        <v>380</v>
      </c>
      <c r="L33" s="8" t="s">
        <v>610</v>
      </c>
      <c r="M33" s="8" t="s">
        <v>50</v>
      </c>
      <c r="N33" s="13">
        <v>25000</v>
      </c>
      <c r="O33" s="14" t="s">
        <v>611</v>
      </c>
      <c r="P33" s="14">
        <v>25000</v>
      </c>
      <c r="Q33" s="14" t="s">
        <v>611</v>
      </c>
      <c r="R33" s="11" t="s">
        <v>16</v>
      </c>
    </row>
    <row r="34" spans="1:18" s="8" customFormat="1" ht="15.75" customHeight="1" x14ac:dyDescent="0.25">
      <c r="A34" s="8" t="s">
        <v>650</v>
      </c>
      <c r="B34" s="8" t="s">
        <v>660</v>
      </c>
      <c r="C34" s="8" t="s">
        <v>667</v>
      </c>
      <c r="D34" s="8" t="s">
        <v>1506</v>
      </c>
      <c r="E34" s="9">
        <v>-1.1880582624410945</v>
      </c>
      <c r="F34" s="9">
        <v>-79.153312433747104</v>
      </c>
      <c r="G34" s="10" t="s">
        <v>51</v>
      </c>
      <c r="H34" s="11" t="s">
        <v>668</v>
      </c>
      <c r="I34" s="12">
        <v>291513069001</v>
      </c>
      <c r="J34" s="8">
        <v>100</v>
      </c>
      <c r="K34" s="8">
        <v>410</v>
      </c>
      <c r="L34" s="8" t="s">
        <v>610</v>
      </c>
      <c r="M34" s="8" t="s">
        <v>50</v>
      </c>
      <c r="N34" s="13">
        <v>70000</v>
      </c>
      <c r="O34" s="14" t="s">
        <v>611</v>
      </c>
      <c r="P34" s="13">
        <v>30000</v>
      </c>
      <c r="Q34" s="14" t="s">
        <v>611</v>
      </c>
      <c r="R34" s="11" t="s">
        <v>16</v>
      </c>
    </row>
    <row r="35" spans="1:18" s="8" customFormat="1" ht="15.75" customHeight="1" x14ac:dyDescent="0.25">
      <c r="A35" s="8" t="s">
        <v>650</v>
      </c>
      <c r="B35" s="8" t="s">
        <v>651</v>
      </c>
      <c r="C35" s="8" t="s">
        <v>652</v>
      </c>
      <c r="D35" s="8" t="s">
        <v>1506</v>
      </c>
      <c r="E35" s="9">
        <v>-1.603359</v>
      </c>
      <c r="F35" s="9">
        <v>-79.235467999999997</v>
      </c>
      <c r="G35" s="10" t="s">
        <v>52</v>
      </c>
      <c r="H35" s="11" t="s">
        <v>669</v>
      </c>
      <c r="I35" s="12">
        <v>291507735001</v>
      </c>
      <c r="J35" s="8">
        <v>100</v>
      </c>
      <c r="K35" s="8">
        <v>280</v>
      </c>
      <c r="L35" s="8" t="s">
        <v>605</v>
      </c>
      <c r="M35" s="8" t="s">
        <v>50</v>
      </c>
      <c r="N35" s="13">
        <v>30000</v>
      </c>
      <c r="O35" s="14" t="s">
        <v>611</v>
      </c>
      <c r="P35" s="14">
        <v>5000</v>
      </c>
      <c r="Q35" s="14" t="s">
        <v>611</v>
      </c>
      <c r="R35" s="11" t="s">
        <v>16</v>
      </c>
    </row>
    <row r="36" spans="1:18" s="8" customFormat="1" ht="15.75" customHeight="1" x14ac:dyDescent="0.25">
      <c r="A36" s="8" t="s">
        <v>650</v>
      </c>
      <c r="B36" s="8" t="s">
        <v>660</v>
      </c>
      <c r="C36" s="8" t="s">
        <v>670</v>
      </c>
      <c r="D36" s="8" t="s">
        <v>1507</v>
      </c>
      <c r="E36" s="9">
        <v>-1.6422779999999999</v>
      </c>
      <c r="F36" s="9">
        <v>-78.997478000000001</v>
      </c>
      <c r="G36" s="10" t="s">
        <v>53</v>
      </c>
      <c r="H36" s="11" t="s">
        <v>671</v>
      </c>
      <c r="I36" s="12">
        <v>291511767001</v>
      </c>
      <c r="J36" s="8">
        <v>25</v>
      </c>
      <c r="K36" s="8">
        <v>125</v>
      </c>
      <c r="L36" s="8" t="s">
        <v>610</v>
      </c>
      <c r="M36" s="8" t="s">
        <v>9</v>
      </c>
      <c r="N36" s="13">
        <v>2000</v>
      </c>
      <c r="O36" s="14" t="s">
        <v>611</v>
      </c>
      <c r="P36" s="14">
        <v>817.56666666666672</v>
      </c>
      <c r="Q36" s="14" t="s">
        <v>611</v>
      </c>
      <c r="R36" s="11" t="s">
        <v>16</v>
      </c>
    </row>
    <row r="37" spans="1:18" s="8" customFormat="1" ht="15.75" customHeight="1" x14ac:dyDescent="0.25">
      <c r="A37" s="8" t="s">
        <v>650</v>
      </c>
      <c r="B37" s="8" t="s">
        <v>660</v>
      </c>
      <c r="C37" s="8" t="s">
        <v>672</v>
      </c>
      <c r="D37" s="8" t="s">
        <v>1507</v>
      </c>
      <c r="E37" s="9">
        <v>-1.5886340000000001</v>
      </c>
      <c r="F37" s="9">
        <v>-78.917939000000004</v>
      </c>
      <c r="G37" s="10" t="s">
        <v>54</v>
      </c>
      <c r="H37" s="11" t="s">
        <v>673</v>
      </c>
      <c r="I37" s="12">
        <v>291500455001</v>
      </c>
      <c r="J37" s="8">
        <v>25</v>
      </c>
      <c r="K37" s="8">
        <v>125</v>
      </c>
      <c r="L37" s="8" t="s">
        <v>610</v>
      </c>
      <c r="M37" s="8" t="s">
        <v>9</v>
      </c>
      <c r="N37" s="13">
        <v>2000</v>
      </c>
      <c r="O37" s="14" t="s">
        <v>611</v>
      </c>
      <c r="P37" s="14">
        <v>1040.0333333333333</v>
      </c>
      <c r="Q37" s="14" t="s">
        <v>611</v>
      </c>
      <c r="R37" s="11" t="s">
        <v>16</v>
      </c>
    </row>
    <row r="38" spans="1:18" s="8" customFormat="1" ht="15.75" customHeight="1" x14ac:dyDescent="0.25">
      <c r="A38" s="8" t="s">
        <v>650</v>
      </c>
      <c r="B38" s="8" t="s">
        <v>660</v>
      </c>
      <c r="C38" s="8" t="s">
        <v>663</v>
      </c>
      <c r="D38" s="8" t="s">
        <v>1507</v>
      </c>
      <c r="E38" s="9">
        <v>-1.2754840000000001</v>
      </c>
      <c r="F38" s="9">
        <v>-78.937867999999995</v>
      </c>
      <c r="G38" s="10" t="s">
        <v>55</v>
      </c>
      <c r="H38" s="11" t="s">
        <v>674</v>
      </c>
      <c r="I38" s="12">
        <v>291502644001</v>
      </c>
      <c r="J38" s="8">
        <v>25</v>
      </c>
      <c r="K38" s="8">
        <v>125</v>
      </c>
      <c r="L38" s="8" t="s">
        <v>610</v>
      </c>
      <c r="M38" s="8" t="s">
        <v>9</v>
      </c>
      <c r="N38" s="13">
        <v>2000</v>
      </c>
      <c r="O38" s="14" t="s">
        <v>611</v>
      </c>
      <c r="P38" s="14">
        <v>304.60000000000002</v>
      </c>
      <c r="Q38" s="14" t="s">
        <v>611</v>
      </c>
      <c r="R38" s="11" t="s">
        <v>16</v>
      </c>
    </row>
    <row r="39" spans="1:18" s="8" customFormat="1" ht="15.75" customHeight="1" x14ac:dyDescent="0.25">
      <c r="A39" s="8" t="s">
        <v>650</v>
      </c>
      <c r="B39" s="8" t="s">
        <v>660</v>
      </c>
      <c r="C39" s="8" t="s">
        <v>661</v>
      </c>
      <c r="D39" s="8" t="s">
        <v>1507</v>
      </c>
      <c r="E39" s="9">
        <v>-1.3727547445756598</v>
      </c>
      <c r="F39" s="9">
        <v>-79.099228438743367</v>
      </c>
      <c r="G39" s="10" t="s">
        <v>56</v>
      </c>
      <c r="H39" s="11" t="s">
        <v>675</v>
      </c>
      <c r="I39" s="12">
        <v>1891729797001</v>
      </c>
      <c r="J39" s="8">
        <v>25</v>
      </c>
      <c r="K39" s="8">
        <v>125</v>
      </c>
      <c r="L39" s="8" t="s">
        <v>610</v>
      </c>
      <c r="M39" s="8" t="s">
        <v>9</v>
      </c>
      <c r="N39" s="13">
        <v>2000</v>
      </c>
      <c r="O39" s="14" t="s">
        <v>611</v>
      </c>
      <c r="P39" s="14">
        <v>702.0333333333333</v>
      </c>
      <c r="Q39" s="14" t="s">
        <v>611</v>
      </c>
      <c r="R39" s="11" t="s">
        <v>16</v>
      </c>
    </row>
    <row r="40" spans="1:18" s="8" customFormat="1" ht="15.75" customHeight="1" x14ac:dyDescent="0.25">
      <c r="A40" s="8" t="s">
        <v>650</v>
      </c>
      <c r="B40" s="8" t="s">
        <v>660</v>
      </c>
      <c r="C40" s="8" t="s">
        <v>661</v>
      </c>
      <c r="D40" s="8" t="s">
        <v>1507</v>
      </c>
      <c r="E40" s="9">
        <v>-1.3959790000000001</v>
      </c>
      <c r="F40" s="9">
        <v>-79.149782000000002</v>
      </c>
      <c r="G40" s="10" t="s">
        <v>57</v>
      </c>
      <c r="H40" s="11" t="s">
        <v>676</v>
      </c>
      <c r="I40" s="12">
        <v>1291736242001</v>
      </c>
      <c r="J40" s="8">
        <v>25</v>
      </c>
      <c r="K40" s="8">
        <v>125</v>
      </c>
      <c r="L40" s="8" t="s">
        <v>610</v>
      </c>
      <c r="M40" s="8" t="s">
        <v>9</v>
      </c>
      <c r="N40" s="13">
        <v>2000</v>
      </c>
      <c r="O40" s="14" t="s">
        <v>611</v>
      </c>
      <c r="P40" s="14">
        <v>575</v>
      </c>
      <c r="Q40" s="14" t="s">
        <v>611</v>
      </c>
      <c r="R40" s="11" t="s">
        <v>16</v>
      </c>
    </row>
    <row r="41" spans="1:18" s="8" customFormat="1" ht="15.75" customHeight="1" x14ac:dyDescent="0.25">
      <c r="A41" s="8" t="s">
        <v>650</v>
      </c>
      <c r="B41" s="8" t="s">
        <v>660</v>
      </c>
      <c r="C41" s="8" t="s">
        <v>661</v>
      </c>
      <c r="D41" s="8" t="s">
        <v>1507</v>
      </c>
      <c r="E41" s="9">
        <v>-1.4382969999999999</v>
      </c>
      <c r="F41" s="9">
        <v>-79.015088000000006</v>
      </c>
      <c r="G41" s="10" t="s">
        <v>58</v>
      </c>
      <c r="H41" s="11" t="s">
        <v>677</v>
      </c>
      <c r="I41" s="12">
        <v>291500056001</v>
      </c>
      <c r="J41" s="8">
        <v>25</v>
      </c>
      <c r="K41" s="8">
        <v>125</v>
      </c>
      <c r="L41" s="8" t="s">
        <v>610</v>
      </c>
      <c r="M41" s="8" t="s">
        <v>9</v>
      </c>
      <c r="N41" s="13">
        <v>2000</v>
      </c>
      <c r="O41" s="14" t="s">
        <v>611</v>
      </c>
      <c r="P41" s="14">
        <v>1455.6333333333334</v>
      </c>
      <c r="Q41" s="14" t="s">
        <v>611</v>
      </c>
      <c r="R41" s="11" t="s">
        <v>16</v>
      </c>
    </row>
    <row r="42" spans="1:18" s="8" customFormat="1" ht="15.75" customHeight="1" x14ac:dyDescent="0.25">
      <c r="A42" s="8" t="s">
        <v>650</v>
      </c>
      <c r="B42" s="8" t="s">
        <v>660</v>
      </c>
      <c r="C42" s="8" t="s">
        <v>678</v>
      </c>
      <c r="D42" s="8" t="s">
        <v>1511</v>
      </c>
      <c r="E42" s="9">
        <v>-1.5390980000000001</v>
      </c>
      <c r="F42" s="9">
        <v>-79.039052999999996</v>
      </c>
      <c r="G42" s="10" t="s">
        <v>59</v>
      </c>
      <c r="H42" s="11" t="s">
        <v>679</v>
      </c>
      <c r="I42" s="12">
        <v>291514448001</v>
      </c>
      <c r="J42" s="8">
        <v>38</v>
      </c>
      <c r="K42" s="8">
        <v>100</v>
      </c>
      <c r="L42" s="8" t="s">
        <v>610</v>
      </c>
      <c r="M42" s="8" t="s">
        <v>7</v>
      </c>
      <c r="N42" s="13">
        <v>0.3</v>
      </c>
      <c r="O42" s="14" t="s">
        <v>656</v>
      </c>
      <c r="P42" s="14">
        <v>0.2</v>
      </c>
      <c r="Q42" s="14" t="s">
        <v>656</v>
      </c>
      <c r="R42" s="11" t="s">
        <v>16</v>
      </c>
    </row>
    <row r="43" spans="1:18" s="8" customFormat="1" ht="15.75" customHeight="1" x14ac:dyDescent="0.25">
      <c r="A43" s="8" t="s">
        <v>650</v>
      </c>
      <c r="B43" s="8" t="s">
        <v>660</v>
      </c>
      <c r="C43" s="8" t="s">
        <v>672</v>
      </c>
      <c r="D43" s="8" t="s">
        <v>1511</v>
      </c>
      <c r="E43" s="9">
        <v>-1.6118680000000001</v>
      </c>
      <c r="F43" s="9">
        <v>-78.976236</v>
      </c>
      <c r="G43" s="10" t="s">
        <v>60</v>
      </c>
      <c r="H43" s="11" t="s">
        <v>680</v>
      </c>
      <c r="I43" s="12">
        <v>291513328001</v>
      </c>
      <c r="J43" s="8">
        <v>150</v>
      </c>
      <c r="K43" s="8">
        <v>400</v>
      </c>
      <c r="L43" s="8" t="s">
        <v>605</v>
      </c>
      <c r="M43" s="8" t="s">
        <v>7</v>
      </c>
      <c r="N43" s="13">
        <v>0.3</v>
      </c>
      <c r="O43" s="14" t="s">
        <v>656</v>
      </c>
      <c r="P43" s="14">
        <v>0.2</v>
      </c>
      <c r="Q43" s="14" t="s">
        <v>656</v>
      </c>
      <c r="R43" s="11" t="s">
        <v>16</v>
      </c>
    </row>
    <row r="44" spans="1:18" s="8" customFormat="1" ht="15.75" customHeight="1" x14ac:dyDescent="0.25">
      <c r="A44" s="8" t="s">
        <v>650</v>
      </c>
      <c r="B44" s="8" t="s">
        <v>660</v>
      </c>
      <c r="C44" s="8" t="s">
        <v>670</v>
      </c>
      <c r="D44" s="8" t="s">
        <v>1511</v>
      </c>
      <c r="E44" s="9">
        <v>-1.6206860000000001</v>
      </c>
      <c r="F44" s="9">
        <v>-79.001391999999996</v>
      </c>
      <c r="G44" s="10" t="s">
        <v>61</v>
      </c>
      <c r="H44" s="11" t="s">
        <v>681</v>
      </c>
      <c r="I44" s="12">
        <v>291510809001</v>
      </c>
      <c r="J44" s="8">
        <v>42</v>
      </c>
      <c r="K44" s="8">
        <v>120</v>
      </c>
      <c r="L44" s="8" t="s">
        <v>610</v>
      </c>
      <c r="M44" s="8" t="s">
        <v>7</v>
      </c>
      <c r="N44" s="13">
        <v>0.3</v>
      </c>
      <c r="O44" s="14" t="s">
        <v>656</v>
      </c>
      <c r="P44" s="14">
        <v>0.2</v>
      </c>
      <c r="Q44" s="14" t="s">
        <v>656</v>
      </c>
      <c r="R44" s="11" t="s">
        <v>16</v>
      </c>
    </row>
    <row r="45" spans="1:18" s="8" customFormat="1" ht="15.75" customHeight="1" x14ac:dyDescent="0.25">
      <c r="A45" s="8" t="s">
        <v>650</v>
      </c>
      <c r="B45" s="8" t="s">
        <v>660</v>
      </c>
      <c r="C45" s="8" t="s">
        <v>682</v>
      </c>
      <c r="D45" s="8" t="s">
        <v>1511</v>
      </c>
      <c r="E45" s="9">
        <v>-1.613729</v>
      </c>
      <c r="F45" s="9">
        <v>-79.043407000000002</v>
      </c>
      <c r="G45" s="10" t="s">
        <v>62</v>
      </c>
      <c r="H45" s="11" t="s">
        <v>683</v>
      </c>
      <c r="I45" s="12">
        <v>291510949001</v>
      </c>
      <c r="J45" s="8">
        <v>22</v>
      </c>
      <c r="K45" s="8">
        <v>50</v>
      </c>
      <c r="L45" s="8" t="s">
        <v>610</v>
      </c>
      <c r="M45" s="8" t="s">
        <v>7</v>
      </c>
      <c r="N45" s="13">
        <v>0.3</v>
      </c>
      <c r="O45" s="14" t="s">
        <v>656</v>
      </c>
      <c r="P45" s="14">
        <v>0.2</v>
      </c>
      <c r="Q45" s="14" t="s">
        <v>656</v>
      </c>
      <c r="R45" s="11" t="s">
        <v>16</v>
      </c>
    </row>
    <row r="46" spans="1:18" s="8" customFormat="1" ht="15.75" customHeight="1" x14ac:dyDescent="0.25">
      <c r="A46" s="8" t="s">
        <v>650</v>
      </c>
      <c r="B46" s="8" t="s">
        <v>660</v>
      </c>
      <c r="C46" s="8" t="s">
        <v>663</v>
      </c>
      <c r="D46" s="8" t="s">
        <v>1511</v>
      </c>
      <c r="E46" s="9">
        <v>-1.317796</v>
      </c>
      <c r="F46" s="9">
        <v>-78.983193999999997</v>
      </c>
      <c r="G46" s="10" t="s">
        <v>63</v>
      </c>
      <c r="H46" s="11" t="s">
        <v>684</v>
      </c>
      <c r="I46" s="12">
        <v>291501192001</v>
      </c>
      <c r="J46" s="8">
        <v>40</v>
      </c>
      <c r="K46" s="8">
        <v>100</v>
      </c>
      <c r="L46" s="8" t="s">
        <v>610</v>
      </c>
      <c r="M46" s="8" t="s">
        <v>64</v>
      </c>
      <c r="N46" s="13">
        <v>0.3</v>
      </c>
      <c r="O46" s="14" t="s">
        <v>656</v>
      </c>
      <c r="P46" s="14">
        <v>0.2</v>
      </c>
      <c r="Q46" s="14" t="s">
        <v>656</v>
      </c>
      <c r="R46" s="11" t="s">
        <v>16</v>
      </c>
    </row>
    <row r="47" spans="1:18" s="8" customFormat="1" ht="15.75" customHeight="1" x14ac:dyDescent="0.25">
      <c r="A47" s="8" t="s">
        <v>650</v>
      </c>
      <c r="B47" s="8" t="s">
        <v>660</v>
      </c>
      <c r="C47" s="8" t="s">
        <v>672</v>
      </c>
      <c r="D47" s="8" t="s">
        <v>1507</v>
      </c>
      <c r="E47" s="9">
        <v>-1.5690567849448858</v>
      </c>
      <c r="F47" s="9">
        <v>-78.97873781146636</v>
      </c>
      <c r="G47" s="10" t="s">
        <v>65</v>
      </c>
      <c r="H47" s="11" t="s">
        <v>685</v>
      </c>
      <c r="I47" s="12">
        <v>291509525001</v>
      </c>
      <c r="J47" s="8">
        <v>15</v>
      </c>
      <c r="K47" s="8">
        <v>50</v>
      </c>
      <c r="L47" s="8" t="s">
        <v>610</v>
      </c>
      <c r="M47" s="8" t="s">
        <v>9</v>
      </c>
      <c r="N47" s="13">
        <v>2000</v>
      </c>
      <c r="O47" s="14" t="s">
        <v>611</v>
      </c>
      <c r="P47" s="13">
        <v>2000</v>
      </c>
      <c r="Q47" s="14" t="s">
        <v>611</v>
      </c>
      <c r="R47" s="11" t="s">
        <v>16</v>
      </c>
    </row>
    <row r="48" spans="1:18" s="8" customFormat="1" ht="15.75" customHeight="1" x14ac:dyDescent="0.25">
      <c r="A48" s="8" t="s">
        <v>650</v>
      </c>
      <c r="B48" s="8" t="s">
        <v>660</v>
      </c>
      <c r="C48" s="8" t="s">
        <v>667</v>
      </c>
      <c r="D48" s="8" t="s">
        <v>1507</v>
      </c>
      <c r="E48" s="9">
        <v>-1.3061370000000001</v>
      </c>
      <c r="F48" s="9">
        <v>-79.188381000000007</v>
      </c>
      <c r="G48" s="10" t="s">
        <v>66</v>
      </c>
      <c r="H48" s="11" t="s">
        <v>686</v>
      </c>
      <c r="I48" s="12">
        <v>291507336001</v>
      </c>
      <c r="J48" s="8">
        <v>25</v>
      </c>
      <c r="K48" s="8">
        <v>125</v>
      </c>
      <c r="L48" s="8" t="s">
        <v>605</v>
      </c>
      <c r="M48" s="8" t="s">
        <v>9</v>
      </c>
      <c r="N48" s="13">
        <v>2000</v>
      </c>
      <c r="O48" s="14" t="s">
        <v>611</v>
      </c>
      <c r="P48" s="14">
        <v>414.86666666666667</v>
      </c>
      <c r="Q48" s="14" t="s">
        <v>611</v>
      </c>
      <c r="R48" s="11" t="s">
        <v>16</v>
      </c>
    </row>
    <row r="49" spans="1:18" s="8" customFormat="1" ht="15.75" customHeight="1" x14ac:dyDescent="0.25">
      <c r="A49" s="8" t="s">
        <v>650</v>
      </c>
      <c r="B49" s="8" t="s">
        <v>660</v>
      </c>
      <c r="C49" s="8" t="s">
        <v>678</v>
      </c>
      <c r="D49" s="8" t="s">
        <v>1506</v>
      </c>
      <c r="E49" s="9">
        <v>-1.520068</v>
      </c>
      <c r="F49" s="9">
        <v>-78.964851999999993</v>
      </c>
      <c r="G49" s="10" t="s">
        <v>67</v>
      </c>
      <c r="H49" s="11" t="s">
        <v>687</v>
      </c>
      <c r="I49" s="12">
        <v>291512704001</v>
      </c>
      <c r="J49" s="8">
        <v>24</v>
      </c>
      <c r="K49" s="8">
        <v>388</v>
      </c>
      <c r="L49" s="8" t="s">
        <v>610</v>
      </c>
      <c r="M49" s="8" t="s">
        <v>23</v>
      </c>
      <c r="N49" s="13">
        <v>10</v>
      </c>
      <c r="O49" s="14" t="s">
        <v>659</v>
      </c>
      <c r="P49" s="14">
        <v>5</v>
      </c>
      <c r="Q49" s="14" t="s">
        <v>659</v>
      </c>
      <c r="R49" s="11" t="s">
        <v>16</v>
      </c>
    </row>
    <row r="50" spans="1:18" s="8" customFormat="1" ht="15.75" customHeight="1" x14ac:dyDescent="0.25">
      <c r="A50" s="8" t="s">
        <v>650</v>
      </c>
      <c r="B50" s="8" t="s">
        <v>688</v>
      </c>
      <c r="C50" s="8" t="s">
        <v>688</v>
      </c>
      <c r="D50" s="8" t="s">
        <v>1506</v>
      </c>
      <c r="E50" s="9">
        <v>-1.291539</v>
      </c>
      <c r="F50" s="9">
        <v>-79.331935999999999</v>
      </c>
      <c r="G50" s="10" t="s">
        <v>68</v>
      </c>
      <c r="H50" s="11" t="s">
        <v>689</v>
      </c>
      <c r="I50" s="12">
        <v>291513573001</v>
      </c>
      <c r="J50" s="8">
        <v>16</v>
      </c>
      <c r="K50" s="8">
        <v>88</v>
      </c>
      <c r="L50" s="8" t="s">
        <v>605</v>
      </c>
      <c r="M50" s="8" t="s">
        <v>10</v>
      </c>
      <c r="N50" s="13">
        <v>10</v>
      </c>
      <c r="O50" s="14" t="s">
        <v>659</v>
      </c>
      <c r="P50" s="14">
        <v>5</v>
      </c>
      <c r="Q50" s="14" t="s">
        <v>659</v>
      </c>
      <c r="R50" s="11" t="s">
        <v>16</v>
      </c>
    </row>
    <row r="51" spans="1:18" s="8" customFormat="1" ht="15.75" customHeight="1" x14ac:dyDescent="0.25">
      <c r="A51" s="8" t="s">
        <v>650</v>
      </c>
      <c r="B51" s="8" t="s">
        <v>688</v>
      </c>
      <c r="C51" s="8" t="s">
        <v>690</v>
      </c>
      <c r="D51" s="8" t="s">
        <v>1511</v>
      </c>
      <c r="E51" s="9">
        <v>-1.2908512641249186</v>
      </c>
      <c r="F51" s="9">
        <v>-79.33146283287202</v>
      </c>
      <c r="G51" s="10" t="s">
        <v>69</v>
      </c>
      <c r="H51" s="11" t="s">
        <v>691</v>
      </c>
      <c r="I51" s="12">
        <v>1291737281001</v>
      </c>
      <c r="J51" s="8">
        <v>28</v>
      </c>
      <c r="K51" s="8">
        <v>50</v>
      </c>
      <c r="L51" s="8" t="s">
        <v>610</v>
      </c>
      <c r="M51" s="8" t="s">
        <v>7</v>
      </c>
      <c r="N51" s="13">
        <v>0.3</v>
      </c>
      <c r="O51" s="14" t="s">
        <v>656</v>
      </c>
      <c r="P51" s="14">
        <v>0.2</v>
      </c>
      <c r="Q51" s="14" t="s">
        <v>656</v>
      </c>
      <c r="R51" s="11" t="s">
        <v>16</v>
      </c>
    </row>
    <row r="52" spans="1:18" s="8" customFormat="1" ht="15.75" customHeight="1" x14ac:dyDescent="0.25">
      <c r="A52" s="8" t="s">
        <v>650</v>
      </c>
      <c r="B52" s="8" t="s">
        <v>692</v>
      </c>
      <c r="C52" s="8" t="s">
        <v>693</v>
      </c>
      <c r="D52" s="8" t="s">
        <v>1512</v>
      </c>
      <c r="E52" s="9">
        <v>-1.664156</v>
      </c>
      <c r="F52" s="9">
        <v>-79.038753</v>
      </c>
      <c r="G52" s="10" t="s">
        <v>70</v>
      </c>
      <c r="H52" s="11" t="s">
        <v>694</v>
      </c>
      <c r="I52" s="12">
        <v>291507476001</v>
      </c>
      <c r="J52" s="8">
        <v>50</v>
      </c>
      <c r="K52" s="8">
        <v>216</v>
      </c>
      <c r="L52" s="8" t="s">
        <v>605</v>
      </c>
      <c r="M52" s="8" t="s">
        <v>71</v>
      </c>
      <c r="N52" s="13">
        <v>735</v>
      </c>
      <c r="O52" s="14" t="s">
        <v>606</v>
      </c>
      <c r="P52" s="14">
        <v>735</v>
      </c>
      <c r="Q52" s="14" t="s">
        <v>606</v>
      </c>
      <c r="R52" s="11" t="s">
        <v>16</v>
      </c>
    </row>
    <row r="53" spans="1:18" s="8" customFormat="1" ht="15.75" customHeight="1" x14ac:dyDescent="0.25">
      <c r="A53" s="8" t="s">
        <v>650</v>
      </c>
      <c r="B53" s="8" t="s">
        <v>692</v>
      </c>
      <c r="C53" s="8" t="s">
        <v>695</v>
      </c>
      <c r="D53" s="8" t="s">
        <v>1512</v>
      </c>
      <c r="E53" s="9">
        <v>-1.6848829999999999</v>
      </c>
      <c r="F53" s="9">
        <v>-79.043779999999998</v>
      </c>
      <c r="G53" s="10" t="s">
        <v>72</v>
      </c>
      <c r="H53" s="11" t="s">
        <v>696</v>
      </c>
      <c r="I53" s="12">
        <v>291507646001</v>
      </c>
      <c r="J53" s="8">
        <v>50</v>
      </c>
      <c r="K53" s="8">
        <v>216</v>
      </c>
      <c r="L53" s="8" t="s">
        <v>605</v>
      </c>
      <c r="M53" s="8" t="s">
        <v>71</v>
      </c>
      <c r="N53" s="13">
        <v>735</v>
      </c>
      <c r="O53" s="14" t="s">
        <v>606</v>
      </c>
      <c r="P53" s="14">
        <v>735</v>
      </c>
      <c r="Q53" s="14" t="s">
        <v>606</v>
      </c>
      <c r="R53" s="11" t="s">
        <v>16</v>
      </c>
    </row>
    <row r="54" spans="1:18" s="8" customFormat="1" ht="15.75" customHeight="1" x14ac:dyDescent="0.25">
      <c r="A54" s="8" t="s">
        <v>650</v>
      </c>
      <c r="B54" s="8" t="s">
        <v>692</v>
      </c>
      <c r="C54" s="8" t="s">
        <v>697</v>
      </c>
      <c r="D54" s="8" t="s">
        <v>1511</v>
      </c>
      <c r="E54" s="9">
        <v>-1.6710339999999999</v>
      </c>
      <c r="F54" s="9">
        <v>-79.099512000000004</v>
      </c>
      <c r="G54" s="10" t="s">
        <v>73</v>
      </c>
      <c r="H54" s="11" t="s">
        <v>698</v>
      </c>
      <c r="I54" s="12">
        <v>291511686001</v>
      </c>
      <c r="J54" s="8">
        <v>40</v>
      </c>
      <c r="K54" s="8">
        <v>120</v>
      </c>
      <c r="L54" s="8" t="s">
        <v>610</v>
      </c>
      <c r="M54" s="8" t="s">
        <v>7</v>
      </c>
      <c r="N54" s="13">
        <v>0.3</v>
      </c>
      <c r="O54" s="14" t="s">
        <v>656</v>
      </c>
      <c r="P54" s="14">
        <v>0.2</v>
      </c>
      <c r="Q54" s="14" t="s">
        <v>656</v>
      </c>
      <c r="R54" s="11" t="s">
        <v>16</v>
      </c>
    </row>
    <row r="55" spans="1:18" s="8" customFormat="1" ht="15.75" customHeight="1" x14ac:dyDescent="0.25">
      <c r="A55" s="8" t="s">
        <v>650</v>
      </c>
      <c r="B55" s="8" t="s">
        <v>699</v>
      </c>
      <c r="C55" s="8" t="s">
        <v>700</v>
      </c>
      <c r="D55" s="8" t="s">
        <v>1512</v>
      </c>
      <c r="E55" s="9">
        <v>-1.8143020000000001</v>
      </c>
      <c r="F55" s="9">
        <v>-79.109414999999998</v>
      </c>
      <c r="G55" s="10" t="s">
        <v>74</v>
      </c>
      <c r="H55" s="11" t="s">
        <v>701</v>
      </c>
      <c r="I55" s="12">
        <v>291511619001</v>
      </c>
      <c r="J55" s="8">
        <v>50</v>
      </c>
      <c r="K55" s="8">
        <v>216</v>
      </c>
      <c r="L55" s="8" t="s">
        <v>605</v>
      </c>
      <c r="M55" s="8" t="s">
        <v>71</v>
      </c>
      <c r="N55" s="13">
        <v>735</v>
      </c>
      <c r="O55" s="14" t="s">
        <v>606</v>
      </c>
      <c r="P55" s="14">
        <v>735</v>
      </c>
      <c r="Q55" s="14" t="s">
        <v>606</v>
      </c>
      <c r="R55" s="11" t="s">
        <v>16</v>
      </c>
    </row>
    <row r="56" spans="1:18" s="8" customFormat="1" ht="15.75" customHeight="1" x14ac:dyDescent="0.25">
      <c r="A56" s="8" t="s">
        <v>650</v>
      </c>
      <c r="B56" s="8" t="s">
        <v>699</v>
      </c>
      <c r="C56" s="8" t="s">
        <v>702</v>
      </c>
      <c r="D56" s="8" t="s">
        <v>1506</v>
      </c>
      <c r="E56" s="9">
        <v>-1.8205880000000001</v>
      </c>
      <c r="F56" s="9">
        <v>-79.065776999999997</v>
      </c>
      <c r="G56" s="10" t="s">
        <v>75</v>
      </c>
      <c r="H56" s="11" t="s">
        <v>703</v>
      </c>
      <c r="I56" s="12">
        <v>291511023001</v>
      </c>
      <c r="J56" s="8">
        <v>172</v>
      </c>
      <c r="K56" s="8">
        <v>344</v>
      </c>
      <c r="L56" s="8" t="s">
        <v>605</v>
      </c>
      <c r="M56" s="8" t="s">
        <v>7</v>
      </c>
      <c r="N56" s="13">
        <v>10</v>
      </c>
      <c r="O56" s="14" t="s">
        <v>659</v>
      </c>
      <c r="P56" s="14">
        <v>5</v>
      </c>
      <c r="Q56" s="14" t="s">
        <v>659</v>
      </c>
      <c r="R56" s="11" t="s">
        <v>16</v>
      </c>
    </row>
    <row r="57" spans="1:18" s="8" customFormat="1" ht="15.75" customHeight="1" x14ac:dyDescent="0.25">
      <c r="A57" s="8" t="s">
        <v>650</v>
      </c>
      <c r="B57" s="8" t="s">
        <v>699</v>
      </c>
      <c r="C57" s="8" t="s">
        <v>699</v>
      </c>
      <c r="D57" s="8" t="s">
        <v>1511</v>
      </c>
      <c r="E57" s="9">
        <v>-1.7286550000000001</v>
      </c>
      <c r="F57" s="9">
        <v>-79.084452999999996</v>
      </c>
      <c r="G57" s="10" t="s">
        <v>76</v>
      </c>
      <c r="H57" s="11" t="s">
        <v>704</v>
      </c>
      <c r="I57" s="12">
        <v>291513026001</v>
      </c>
      <c r="J57" s="8">
        <v>25</v>
      </c>
      <c r="K57" s="8">
        <v>100</v>
      </c>
      <c r="L57" s="8" t="s">
        <v>605</v>
      </c>
      <c r="M57" s="8" t="s">
        <v>7</v>
      </c>
      <c r="N57" s="13">
        <v>0.3</v>
      </c>
      <c r="O57" s="14" t="s">
        <v>656</v>
      </c>
      <c r="P57" s="14">
        <v>0.2</v>
      </c>
      <c r="Q57" s="14" t="s">
        <v>656</v>
      </c>
      <c r="R57" s="11" t="s">
        <v>16</v>
      </c>
    </row>
    <row r="58" spans="1:18" s="8" customFormat="1" ht="15.75" customHeight="1" x14ac:dyDescent="0.25">
      <c r="A58" s="8" t="s">
        <v>650</v>
      </c>
      <c r="B58" s="8" t="s">
        <v>699</v>
      </c>
      <c r="C58" s="8" t="s">
        <v>702</v>
      </c>
      <c r="D58" s="8" t="s">
        <v>1511</v>
      </c>
      <c r="E58" s="9">
        <v>-1.7887200000000001</v>
      </c>
      <c r="F58" s="9">
        <v>-79.056295000000006</v>
      </c>
      <c r="G58" s="10" t="s">
        <v>77</v>
      </c>
      <c r="H58" s="11" t="s">
        <v>705</v>
      </c>
      <c r="I58" s="12">
        <v>291500463001</v>
      </c>
      <c r="J58" s="8">
        <v>30</v>
      </c>
      <c r="K58" s="8">
        <v>70</v>
      </c>
      <c r="L58" s="8" t="s">
        <v>610</v>
      </c>
      <c r="M58" s="8" t="s">
        <v>7</v>
      </c>
      <c r="N58" s="13">
        <v>0.3</v>
      </c>
      <c r="O58" s="14" t="s">
        <v>656</v>
      </c>
      <c r="P58" s="14">
        <v>0.2</v>
      </c>
      <c r="Q58" s="14" t="s">
        <v>656</v>
      </c>
      <c r="R58" s="11" t="s">
        <v>16</v>
      </c>
    </row>
    <row r="59" spans="1:18" s="8" customFormat="1" ht="15.75" customHeight="1" x14ac:dyDescent="0.25">
      <c r="A59" s="8" t="s">
        <v>650</v>
      </c>
      <c r="B59" s="8" t="s">
        <v>660</v>
      </c>
      <c r="C59" s="8" t="s">
        <v>672</v>
      </c>
      <c r="D59" s="8" t="s">
        <v>1507</v>
      </c>
      <c r="E59" s="9">
        <v>-1.603</v>
      </c>
      <c r="F59" s="9">
        <v>-78.935112000000004</v>
      </c>
      <c r="G59" s="10" t="s">
        <v>78</v>
      </c>
      <c r="H59" s="11" t="s">
        <v>706</v>
      </c>
      <c r="I59" s="12">
        <v>200267706001</v>
      </c>
      <c r="J59" s="8">
        <v>25</v>
      </c>
      <c r="K59" s="8">
        <v>125</v>
      </c>
      <c r="L59" s="8" t="s">
        <v>610</v>
      </c>
      <c r="M59" s="8" t="s">
        <v>9</v>
      </c>
      <c r="N59" s="13">
        <v>2000</v>
      </c>
      <c r="O59" s="14" t="s">
        <v>611</v>
      </c>
      <c r="P59" s="14">
        <v>0</v>
      </c>
      <c r="Q59" s="14" t="s">
        <v>611</v>
      </c>
      <c r="R59" s="11" t="s">
        <v>16</v>
      </c>
    </row>
    <row r="60" spans="1:18" s="8" customFormat="1" ht="15.75" customHeight="1" x14ac:dyDescent="0.25">
      <c r="A60" s="8" t="s">
        <v>707</v>
      </c>
      <c r="B60" s="8" t="s">
        <v>708</v>
      </c>
      <c r="C60" s="8" t="s">
        <v>709</v>
      </c>
      <c r="D60" s="8" t="s">
        <v>1507</v>
      </c>
      <c r="E60" s="9">
        <v>-2.604301</v>
      </c>
      <c r="F60" s="9">
        <v>-78.772645999999995</v>
      </c>
      <c r="G60" s="10" t="s">
        <v>79</v>
      </c>
      <c r="H60" s="11" t="s">
        <v>710</v>
      </c>
      <c r="I60" s="12">
        <v>391001871001</v>
      </c>
      <c r="J60" s="8">
        <v>25</v>
      </c>
      <c r="K60" s="8">
        <v>125</v>
      </c>
      <c r="L60" s="8" t="s">
        <v>610</v>
      </c>
      <c r="M60" s="8" t="s">
        <v>9</v>
      </c>
      <c r="N60" s="13">
        <v>2000</v>
      </c>
      <c r="O60" s="14" t="s">
        <v>611</v>
      </c>
      <c r="P60" s="13">
        <v>0</v>
      </c>
      <c r="Q60" s="14" t="s">
        <v>611</v>
      </c>
      <c r="R60" s="11" t="s">
        <v>16</v>
      </c>
    </row>
    <row r="61" spans="1:18" s="8" customFormat="1" ht="15.75" x14ac:dyDescent="0.25">
      <c r="A61" s="8" t="s">
        <v>707</v>
      </c>
      <c r="B61" s="8" t="s">
        <v>708</v>
      </c>
      <c r="C61" s="8" t="s">
        <v>711</v>
      </c>
      <c r="D61" s="8" t="s">
        <v>1506</v>
      </c>
      <c r="E61" s="9">
        <v>-2.7474090000000002</v>
      </c>
      <c r="F61" s="9">
        <v>-78.830541999999994</v>
      </c>
      <c r="G61" s="10" t="s">
        <v>80</v>
      </c>
      <c r="H61" s="11" t="s">
        <v>712</v>
      </c>
      <c r="I61" s="12">
        <v>391010552001</v>
      </c>
      <c r="J61" s="8">
        <v>600</v>
      </c>
      <c r="K61" s="8">
        <v>250</v>
      </c>
      <c r="L61" s="8" t="s">
        <v>605</v>
      </c>
      <c r="M61" s="8" t="s">
        <v>38</v>
      </c>
      <c r="N61" s="13">
        <v>10</v>
      </c>
      <c r="O61" s="14" t="s">
        <v>659</v>
      </c>
      <c r="P61" s="14">
        <v>5</v>
      </c>
      <c r="Q61" s="14" t="s">
        <v>659</v>
      </c>
      <c r="R61" s="11" t="s">
        <v>16</v>
      </c>
    </row>
    <row r="62" spans="1:18" s="8" customFormat="1" ht="15.75" x14ac:dyDescent="0.25">
      <c r="A62" s="8" t="s">
        <v>707</v>
      </c>
      <c r="B62" s="8" t="s">
        <v>713</v>
      </c>
      <c r="C62" s="8" t="s">
        <v>713</v>
      </c>
      <c r="D62" s="8" t="s">
        <v>1506</v>
      </c>
      <c r="E62" s="9">
        <v>-2.710404</v>
      </c>
      <c r="F62" s="9">
        <v>-78.895803999999998</v>
      </c>
      <c r="G62" s="10" t="s">
        <v>81</v>
      </c>
      <c r="H62" s="11" t="s">
        <v>714</v>
      </c>
      <c r="I62" s="12">
        <v>391005451001</v>
      </c>
      <c r="J62" s="8">
        <v>40</v>
      </c>
      <c r="K62" s="8">
        <v>100</v>
      </c>
      <c r="L62" s="8" t="s">
        <v>605</v>
      </c>
      <c r="M62" s="8" t="s">
        <v>38</v>
      </c>
      <c r="N62" s="13">
        <v>10</v>
      </c>
      <c r="O62" s="14" t="s">
        <v>659</v>
      </c>
      <c r="P62" s="14">
        <v>5</v>
      </c>
      <c r="Q62" s="14" t="s">
        <v>659</v>
      </c>
      <c r="R62" s="11" t="s">
        <v>16</v>
      </c>
    </row>
    <row r="63" spans="1:18" s="8" customFormat="1" ht="15.75" x14ac:dyDescent="0.25">
      <c r="A63" s="8" t="s">
        <v>707</v>
      </c>
      <c r="B63" s="8" t="s">
        <v>713</v>
      </c>
      <c r="C63" s="8" t="s">
        <v>713</v>
      </c>
      <c r="D63" s="8" t="s">
        <v>1507</v>
      </c>
      <c r="E63" s="9">
        <v>-2.710458</v>
      </c>
      <c r="F63" s="9">
        <v>-78.895443</v>
      </c>
      <c r="G63" s="10" t="s">
        <v>82</v>
      </c>
      <c r="H63" s="11" t="s">
        <v>715</v>
      </c>
      <c r="I63" s="12">
        <v>391010048001</v>
      </c>
      <c r="J63" s="8">
        <v>80</v>
      </c>
      <c r="K63" s="8">
        <v>160</v>
      </c>
      <c r="L63" s="8" t="s">
        <v>610</v>
      </c>
      <c r="M63" s="8" t="s">
        <v>9</v>
      </c>
      <c r="N63" s="13">
        <v>2000</v>
      </c>
      <c r="O63" s="14" t="s">
        <v>611</v>
      </c>
      <c r="P63" s="14">
        <v>2000</v>
      </c>
      <c r="Q63" s="14" t="s">
        <v>611</v>
      </c>
      <c r="R63" s="11" t="s">
        <v>16</v>
      </c>
    </row>
    <row r="64" spans="1:18" s="8" customFormat="1" ht="15.75" x14ac:dyDescent="0.25">
      <c r="A64" s="8" t="s">
        <v>707</v>
      </c>
      <c r="B64" s="8" t="s">
        <v>707</v>
      </c>
      <c r="C64" s="8" t="s">
        <v>716</v>
      </c>
      <c r="D64" s="8" t="s">
        <v>1510</v>
      </c>
      <c r="E64" s="9">
        <v>-2.273628</v>
      </c>
      <c r="F64" s="9">
        <v>-79.133398</v>
      </c>
      <c r="G64" s="10" t="s">
        <v>83</v>
      </c>
      <c r="H64" s="11" t="s">
        <v>717</v>
      </c>
      <c r="I64" s="12">
        <v>391018170001</v>
      </c>
      <c r="J64" s="8">
        <v>15</v>
      </c>
      <c r="K64" s="8">
        <v>75</v>
      </c>
      <c r="L64" s="8" t="s">
        <v>605</v>
      </c>
      <c r="M64" s="8" t="s">
        <v>44</v>
      </c>
      <c r="N64" s="13">
        <v>2000</v>
      </c>
      <c r="O64" s="14" t="s">
        <v>639</v>
      </c>
      <c r="P64" s="14">
        <v>0</v>
      </c>
      <c r="Q64" s="14" t="s">
        <v>639</v>
      </c>
      <c r="R64" s="11" t="s">
        <v>16</v>
      </c>
    </row>
    <row r="65" spans="1:18" s="8" customFormat="1" ht="15.75" x14ac:dyDescent="0.25">
      <c r="A65" s="8" t="s">
        <v>707</v>
      </c>
      <c r="B65" s="8" t="s">
        <v>707</v>
      </c>
      <c r="C65" s="8" t="s">
        <v>718</v>
      </c>
      <c r="D65" s="8" t="s">
        <v>1507</v>
      </c>
      <c r="E65" s="9">
        <v>-2.4079350000000002</v>
      </c>
      <c r="F65" s="9">
        <v>-79.024416000000002</v>
      </c>
      <c r="G65" s="10" t="s">
        <v>84</v>
      </c>
      <c r="H65" s="11" t="s">
        <v>719</v>
      </c>
      <c r="I65" s="12">
        <v>391010161001</v>
      </c>
      <c r="J65" s="8">
        <v>120</v>
      </c>
      <c r="K65" s="8">
        <v>250</v>
      </c>
      <c r="L65" s="8" t="s">
        <v>605</v>
      </c>
      <c r="M65" s="8" t="s">
        <v>9</v>
      </c>
      <c r="N65" s="13">
        <v>2000</v>
      </c>
      <c r="O65" s="14" t="s">
        <v>611</v>
      </c>
      <c r="P65" s="14">
        <v>1067.3</v>
      </c>
      <c r="Q65" s="14" t="s">
        <v>611</v>
      </c>
      <c r="R65" s="11" t="s">
        <v>16</v>
      </c>
    </row>
    <row r="66" spans="1:18" s="8" customFormat="1" ht="15.75" x14ac:dyDescent="0.25">
      <c r="A66" s="8" t="s">
        <v>707</v>
      </c>
      <c r="B66" s="8" t="s">
        <v>707</v>
      </c>
      <c r="C66" s="8" t="s">
        <v>720</v>
      </c>
      <c r="D66" s="8" t="s">
        <v>1507</v>
      </c>
      <c r="E66" s="9">
        <v>-2.5890369999999998</v>
      </c>
      <c r="F66" s="9">
        <v>-78.940528</v>
      </c>
      <c r="G66" s="10" t="s">
        <v>85</v>
      </c>
      <c r="H66" s="11" t="s">
        <v>721</v>
      </c>
      <c r="I66" s="12">
        <v>391007799001</v>
      </c>
      <c r="J66" s="8">
        <v>25</v>
      </c>
      <c r="K66" s="8">
        <v>125</v>
      </c>
      <c r="L66" s="8" t="s">
        <v>610</v>
      </c>
      <c r="M66" s="8" t="s">
        <v>9</v>
      </c>
      <c r="N66" s="13">
        <v>2000</v>
      </c>
      <c r="O66" s="14" t="s">
        <v>611</v>
      </c>
      <c r="P66" s="14">
        <v>1800.8666666666666</v>
      </c>
      <c r="Q66" s="14" t="s">
        <v>611</v>
      </c>
      <c r="R66" s="11" t="s">
        <v>16</v>
      </c>
    </row>
    <row r="67" spans="1:18" s="8" customFormat="1" ht="15.75" x14ac:dyDescent="0.25">
      <c r="A67" s="8" t="s">
        <v>707</v>
      </c>
      <c r="B67" s="8" t="s">
        <v>707</v>
      </c>
      <c r="C67" s="8" t="s">
        <v>722</v>
      </c>
      <c r="D67" s="8" t="s">
        <v>1507</v>
      </c>
      <c r="E67" s="9">
        <v>-2.5848629999999999</v>
      </c>
      <c r="F67" s="9">
        <v>-78.845723000000007</v>
      </c>
      <c r="G67" s="10" t="s">
        <v>86</v>
      </c>
      <c r="H67" s="11" t="s">
        <v>723</v>
      </c>
      <c r="I67" s="12">
        <v>391011702001</v>
      </c>
      <c r="J67" s="8">
        <v>25</v>
      </c>
      <c r="K67" s="8">
        <v>125</v>
      </c>
      <c r="L67" s="8" t="s">
        <v>610</v>
      </c>
      <c r="M67" s="8" t="s">
        <v>9</v>
      </c>
      <c r="N67" s="13">
        <v>2000</v>
      </c>
      <c r="O67" s="14" t="s">
        <v>611</v>
      </c>
      <c r="P67" s="14">
        <v>0</v>
      </c>
      <c r="Q67" s="14" t="s">
        <v>611</v>
      </c>
      <c r="R67" s="11" t="s">
        <v>16</v>
      </c>
    </row>
    <row r="68" spans="1:18" s="8" customFormat="1" ht="15.75" x14ac:dyDescent="0.25">
      <c r="A68" s="8" t="s">
        <v>707</v>
      </c>
      <c r="B68" s="8" t="s">
        <v>707</v>
      </c>
      <c r="C68" s="8" t="s">
        <v>722</v>
      </c>
      <c r="D68" s="8" t="s">
        <v>1507</v>
      </c>
      <c r="E68" s="9">
        <v>-2.5836239999999999</v>
      </c>
      <c r="F68" s="9">
        <v>-78.870159000000001</v>
      </c>
      <c r="G68" s="10" t="s">
        <v>87</v>
      </c>
      <c r="H68" s="11" t="s">
        <v>724</v>
      </c>
      <c r="I68" s="12">
        <v>391010889001</v>
      </c>
      <c r="J68" s="8">
        <v>25</v>
      </c>
      <c r="K68" s="8">
        <v>125</v>
      </c>
      <c r="L68" s="8" t="s">
        <v>610</v>
      </c>
      <c r="M68" s="8" t="s">
        <v>9</v>
      </c>
      <c r="N68" s="13">
        <v>2000</v>
      </c>
      <c r="O68" s="14" t="s">
        <v>611</v>
      </c>
      <c r="P68" s="14">
        <v>766.66666666666663</v>
      </c>
      <c r="Q68" s="14" t="s">
        <v>611</v>
      </c>
      <c r="R68" s="11" t="s">
        <v>16</v>
      </c>
    </row>
    <row r="69" spans="1:18" s="8" customFormat="1" ht="15.75" x14ac:dyDescent="0.25">
      <c r="A69" s="8" t="s">
        <v>707</v>
      </c>
      <c r="B69" s="8" t="s">
        <v>707</v>
      </c>
      <c r="C69" s="8" t="s">
        <v>725</v>
      </c>
      <c r="D69" s="8" t="s">
        <v>1507</v>
      </c>
      <c r="E69" s="9">
        <v>-2.616352</v>
      </c>
      <c r="F69" s="9">
        <v>-78.884251000000006</v>
      </c>
      <c r="G69" s="10" t="s">
        <v>88</v>
      </c>
      <c r="H69" s="11" t="s">
        <v>726</v>
      </c>
      <c r="I69" s="12">
        <v>391003343001</v>
      </c>
      <c r="J69" s="8">
        <v>25</v>
      </c>
      <c r="K69" s="8">
        <v>125</v>
      </c>
      <c r="L69" s="8" t="s">
        <v>610</v>
      </c>
      <c r="M69" s="8" t="s">
        <v>9</v>
      </c>
      <c r="N69" s="13">
        <v>2000</v>
      </c>
      <c r="O69" s="14" t="s">
        <v>611</v>
      </c>
      <c r="P69" s="14">
        <v>982.73333333333335</v>
      </c>
      <c r="Q69" s="14" t="s">
        <v>611</v>
      </c>
      <c r="R69" s="11" t="s">
        <v>16</v>
      </c>
    </row>
    <row r="70" spans="1:18" s="8" customFormat="1" ht="15.75" x14ac:dyDescent="0.25">
      <c r="A70" s="8" t="s">
        <v>707</v>
      </c>
      <c r="B70" s="8" t="s">
        <v>707</v>
      </c>
      <c r="C70" s="8" t="s">
        <v>722</v>
      </c>
      <c r="D70" s="8" t="s">
        <v>1507</v>
      </c>
      <c r="E70" s="9">
        <v>-2.504413</v>
      </c>
      <c r="F70" s="9">
        <v>-78.855733999999998</v>
      </c>
      <c r="G70" s="10" t="s">
        <v>89</v>
      </c>
      <c r="H70" s="11" t="s">
        <v>727</v>
      </c>
      <c r="I70" s="12">
        <v>391018995001</v>
      </c>
      <c r="J70" s="8">
        <v>25</v>
      </c>
      <c r="K70" s="8">
        <v>125</v>
      </c>
      <c r="L70" s="8" t="s">
        <v>610</v>
      </c>
      <c r="M70" s="8" t="s">
        <v>9</v>
      </c>
      <c r="N70" s="13">
        <v>2000</v>
      </c>
      <c r="O70" s="14" t="s">
        <v>611</v>
      </c>
      <c r="P70" s="14">
        <v>0</v>
      </c>
      <c r="Q70" s="14" t="s">
        <v>611</v>
      </c>
      <c r="R70" s="11" t="s">
        <v>16</v>
      </c>
    </row>
    <row r="71" spans="1:18" s="8" customFormat="1" ht="15.75" x14ac:dyDescent="0.25">
      <c r="A71" s="8" t="s">
        <v>707</v>
      </c>
      <c r="B71" s="8" t="s">
        <v>707</v>
      </c>
      <c r="C71" s="8" t="s">
        <v>725</v>
      </c>
      <c r="D71" s="8" t="s">
        <v>1507</v>
      </c>
      <c r="E71" s="9">
        <v>-2.6064479999999999</v>
      </c>
      <c r="F71" s="9">
        <v>-78.878260999999995</v>
      </c>
      <c r="G71" s="10" t="s">
        <v>90</v>
      </c>
      <c r="H71" s="11" t="s">
        <v>728</v>
      </c>
      <c r="I71" s="12">
        <v>391003254001</v>
      </c>
      <c r="J71" s="8">
        <v>64</v>
      </c>
      <c r="K71" s="8">
        <v>256</v>
      </c>
      <c r="L71" s="8" t="s">
        <v>610</v>
      </c>
      <c r="M71" s="8" t="s">
        <v>9</v>
      </c>
      <c r="N71" s="13">
        <v>1000</v>
      </c>
      <c r="O71" s="14" t="s">
        <v>611</v>
      </c>
      <c r="P71" s="14">
        <v>1000</v>
      </c>
      <c r="Q71" s="14" t="s">
        <v>611</v>
      </c>
      <c r="R71" s="11" t="s">
        <v>16</v>
      </c>
    </row>
    <row r="72" spans="1:18" s="8" customFormat="1" ht="15.75" x14ac:dyDescent="0.25">
      <c r="A72" s="8" t="s">
        <v>707</v>
      </c>
      <c r="B72" s="8" t="s">
        <v>729</v>
      </c>
      <c r="C72" s="8" t="s">
        <v>730</v>
      </c>
      <c r="D72" s="8" t="s">
        <v>1506</v>
      </c>
      <c r="E72" s="9">
        <v>-2.4637904000000002</v>
      </c>
      <c r="F72" s="9">
        <v>-79.417626999999996</v>
      </c>
      <c r="G72" s="10" t="s">
        <v>91</v>
      </c>
      <c r="H72" s="11" t="s">
        <v>731</v>
      </c>
      <c r="I72" s="12">
        <v>391011400001</v>
      </c>
      <c r="J72" s="8">
        <v>32</v>
      </c>
      <c r="K72" s="8">
        <v>50</v>
      </c>
      <c r="L72" s="8" t="s">
        <v>605</v>
      </c>
      <c r="M72" s="8" t="s">
        <v>10</v>
      </c>
      <c r="N72" s="13">
        <v>0.5</v>
      </c>
      <c r="O72" s="14" t="s">
        <v>732</v>
      </c>
      <c r="P72" s="14">
        <v>0.5</v>
      </c>
      <c r="Q72" s="14" t="s">
        <v>732</v>
      </c>
      <c r="R72" s="11" t="s">
        <v>16</v>
      </c>
    </row>
    <row r="73" spans="1:18" s="8" customFormat="1" ht="15.75" x14ac:dyDescent="0.25">
      <c r="A73" s="8" t="s">
        <v>707</v>
      </c>
      <c r="B73" s="8" t="s">
        <v>729</v>
      </c>
      <c r="C73" s="8" t="s">
        <v>733</v>
      </c>
      <c r="D73" s="8" t="s">
        <v>1506</v>
      </c>
      <c r="E73" s="9">
        <v>-2.4822700000000002</v>
      </c>
      <c r="F73" s="9">
        <v>-79.422557999999995</v>
      </c>
      <c r="G73" s="10" t="s">
        <v>92</v>
      </c>
      <c r="H73" s="11" t="s">
        <v>734</v>
      </c>
      <c r="I73" s="12">
        <v>391014906001</v>
      </c>
      <c r="J73" s="8">
        <v>18</v>
      </c>
      <c r="K73" s="8">
        <v>100</v>
      </c>
      <c r="L73" s="8" t="s">
        <v>605</v>
      </c>
      <c r="M73" s="8" t="s">
        <v>10</v>
      </c>
      <c r="N73" s="13">
        <v>0.5</v>
      </c>
      <c r="O73" s="14" t="s">
        <v>659</v>
      </c>
      <c r="P73" s="13">
        <v>0.05</v>
      </c>
      <c r="Q73" s="14" t="s">
        <v>732</v>
      </c>
      <c r="R73" s="11" t="s">
        <v>16</v>
      </c>
    </row>
    <row r="74" spans="1:18" s="8" customFormat="1" ht="15.75" x14ac:dyDescent="0.25">
      <c r="A74" s="8" t="s">
        <v>707</v>
      </c>
      <c r="B74" s="8" t="s">
        <v>708</v>
      </c>
      <c r="C74" s="8" t="s">
        <v>735</v>
      </c>
      <c r="D74" s="8" t="s">
        <v>1511</v>
      </c>
      <c r="E74" s="9">
        <v>-2.6947065206345551</v>
      </c>
      <c r="F74" s="9">
        <v>-78.855939200904245</v>
      </c>
      <c r="G74" s="10" t="s">
        <v>561</v>
      </c>
      <c r="H74" s="11" t="s">
        <v>736</v>
      </c>
      <c r="I74" s="12">
        <v>391009619001</v>
      </c>
      <c r="J74" s="8">
        <v>74</v>
      </c>
      <c r="K74" s="8">
        <v>222</v>
      </c>
      <c r="L74" s="8" t="s">
        <v>610</v>
      </c>
      <c r="M74" s="8" t="s">
        <v>562</v>
      </c>
      <c r="N74" s="13">
        <v>150</v>
      </c>
      <c r="O74" s="14" t="s">
        <v>656</v>
      </c>
      <c r="P74" s="14">
        <v>0.3</v>
      </c>
      <c r="Q74" s="14" t="s">
        <v>656</v>
      </c>
      <c r="R74" s="11" t="s">
        <v>483</v>
      </c>
    </row>
    <row r="75" spans="1:18" s="8" customFormat="1" ht="15.75" x14ac:dyDescent="0.25">
      <c r="A75" s="8" t="s">
        <v>707</v>
      </c>
      <c r="B75" s="8" t="s">
        <v>708</v>
      </c>
      <c r="C75" s="8" t="s">
        <v>711</v>
      </c>
      <c r="D75" s="8" t="s">
        <v>1511</v>
      </c>
      <c r="E75" s="9">
        <v>-2.7266690386217931</v>
      </c>
      <c r="F75" s="9">
        <v>-78.798056792392401</v>
      </c>
      <c r="G75" s="10" t="s">
        <v>563</v>
      </c>
      <c r="H75" s="11" t="s">
        <v>737</v>
      </c>
      <c r="I75" s="12">
        <v>391004757001</v>
      </c>
      <c r="J75" s="8">
        <v>17</v>
      </c>
      <c r="K75" s="8">
        <v>51</v>
      </c>
      <c r="L75" s="8" t="s">
        <v>610</v>
      </c>
      <c r="M75" s="8" t="s">
        <v>562</v>
      </c>
      <c r="N75" s="13">
        <v>150</v>
      </c>
      <c r="O75" s="14" t="s">
        <v>656</v>
      </c>
      <c r="P75" s="14">
        <v>0.3</v>
      </c>
      <c r="Q75" s="14" t="s">
        <v>656</v>
      </c>
      <c r="R75" s="11" t="s">
        <v>483</v>
      </c>
    </row>
    <row r="76" spans="1:18" s="8" customFormat="1" ht="15.75" x14ac:dyDescent="0.25">
      <c r="A76" s="8" t="s">
        <v>707</v>
      </c>
      <c r="B76" s="8" t="s">
        <v>707</v>
      </c>
      <c r="C76" s="8" t="s">
        <v>738</v>
      </c>
      <c r="D76" s="8" t="s">
        <v>1511</v>
      </c>
      <c r="E76" s="9">
        <v>-2.5484211999999999</v>
      </c>
      <c r="F76" s="9">
        <v>-79.044524800000005</v>
      </c>
      <c r="G76" s="10" t="s">
        <v>564</v>
      </c>
      <c r="H76" s="11" t="s">
        <v>739</v>
      </c>
      <c r="I76" s="12">
        <v>391012385001</v>
      </c>
      <c r="J76" s="8">
        <v>35</v>
      </c>
      <c r="K76" s="8">
        <v>120</v>
      </c>
      <c r="L76" s="8" t="s">
        <v>610</v>
      </c>
      <c r="M76" s="8" t="s">
        <v>562</v>
      </c>
      <c r="N76" s="13">
        <v>150</v>
      </c>
      <c r="O76" s="14" t="s">
        <v>656</v>
      </c>
      <c r="P76" s="14">
        <v>0.3</v>
      </c>
      <c r="Q76" s="14" t="s">
        <v>656</v>
      </c>
      <c r="R76" s="11" t="s">
        <v>483</v>
      </c>
    </row>
    <row r="77" spans="1:18" s="8" customFormat="1" ht="15.75" x14ac:dyDescent="0.25">
      <c r="A77" s="8" t="s">
        <v>707</v>
      </c>
      <c r="B77" s="8" t="s">
        <v>707</v>
      </c>
      <c r="C77" s="8" t="s">
        <v>725</v>
      </c>
      <c r="D77" s="8" t="s">
        <v>1511</v>
      </c>
      <c r="E77" s="9">
        <v>-2.6299170562704899</v>
      </c>
      <c r="F77" s="9">
        <v>-78.912328701752543</v>
      </c>
      <c r="G77" s="10" t="s">
        <v>565</v>
      </c>
      <c r="H77" s="11" t="s">
        <v>740</v>
      </c>
      <c r="I77" s="12">
        <v>391003254001</v>
      </c>
      <c r="J77" s="8">
        <v>42</v>
      </c>
      <c r="K77" s="8">
        <v>180</v>
      </c>
      <c r="L77" s="8" t="s">
        <v>610</v>
      </c>
      <c r="M77" s="8" t="s">
        <v>562</v>
      </c>
      <c r="N77" s="13">
        <v>150</v>
      </c>
      <c r="O77" s="14" t="s">
        <v>656</v>
      </c>
      <c r="P77" s="14">
        <v>0.3</v>
      </c>
      <c r="Q77" s="14" t="s">
        <v>656</v>
      </c>
      <c r="R77" s="11" t="s">
        <v>483</v>
      </c>
    </row>
    <row r="78" spans="1:18" s="8" customFormat="1" ht="15.75" x14ac:dyDescent="0.25">
      <c r="A78" s="8" t="s">
        <v>707</v>
      </c>
      <c r="B78" s="8" t="s">
        <v>707</v>
      </c>
      <c r="C78" s="8" t="s">
        <v>725</v>
      </c>
      <c r="D78" s="8" t="s">
        <v>1511</v>
      </c>
      <c r="E78" s="9">
        <v>-2.5687049000000002</v>
      </c>
      <c r="F78" s="9">
        <v>-78.797524999999993</v>
      </c>
      <c r="G78" s="10" t="s">
        <v>566</v>
      </c>
      <c r="H78" s="11" t="s">
        <v>741</v>
      </c>
      <c r="I78" s="12">
        <v>190316599001</v>
      </c>
      <c r="J78" s="8">
        <v>21</v>
      </c>
      <c r="K78" s="8">
        <v>96</v>
      </c>
      <c r="L78" s="8" t="s">
        <v>610</v>
      </c>
      <c r="M78" s="8" t="s">
        <v>562</v>
      </c>
      <c r="N78" s="13">
        <v>150</v>
      </c>
      <c r="O78" s="14" t="s">
        <v>656</v>
      </c>
      <c r="P78" s="14">
        <v>0.3</v>
      </c>
      <c r="Q78" s="14" t="s">
        <v>656</v>
      </c>
      <c r="R78" s="11" t="s">
        <v>483</v>
      </c>
    </row>
    <row r="79" spans="1:18" s="8" customFormat="1" ht="15.75" x14ac:dyDescent="0.25">
      <c r="A79" s="8" t="s">
        <v>707</v>
      </c>
      <c r="B79" s="8" t="s">
        <v>707</v>
      </c>
      <c r="C79" s="8" t="s">
        <v>722</v>
      </c>
      <c r="D79" s="8" t="s">
        <v>1511</v>
      </c>
      <c r="E79" s="9">
        <v>-2.5365456574982175</v>
      </c>
      <c r="F79" s="9">
        <v>-78.876811241501713</v>
      </c>
      <c r="G79" s="10" t="s">
        <v>567</v>
      </c>
      <c r="H79" s="11" t="s">
        <v>742</v>
      </c>
      <c r="I79" s="12">
        <v>1791944488001</v>
      </c>
      <c r="J79" s="8">
        <v>145</v>
      </c>
      <c r="K79" s="8">
        <v>435</v>
      </c>
      <c r="L79" s="8" t="s">
        <v>610</v>
      </c>
      <c r="M79" s="8" t="s">
        <v>562</v>
      </c>
      <c r="N79" s="13">
        <v>150</v>
      </c>
      <c r="O79" s="14" t="s">
        <v>656</v>
      </c>
      <c r="P79" s="14">
        <v>0.3</v>
      </c>
      <c r="Q79" s="14" t="s">
        <v>656</v>
      </c>
      <c r="R79" s="11" t="s">
        <v>483</v>
      </c>
    </row>
    <row r="80" spans="1:18" s="8" customFormat="1" ht="15.75" customHeight="1" x14ac:dyDescent="0.25">
      <c r="A80" s="8" t="s">
        <v>707</v>
      </c>
      <c r="B80" s="8" t="s">
        <v>707</v>
      </c>
      <c r="C80" s="8" t="s">
        <v>743</v>
      </c>
      <c r="D80" s="8" t="s">
        <v>1511</v>
      </c>
      <c r="E80" s="9">
        <v>-2.4245441566722832</v>
      </c>
      <c r="F80" s="9">
        <v>-78.974824377394128</v>
      </c>
      <c r="G80" s="10" t="s">
        <v>568</v>
      </c>
      <c r="H80" s="11" t="s">
        <v>744</v>
      </c>
      <c r="I80" s="12">
        <v>391014388001</v>
      </c>
      <c r="J80" s="8">
        <v>50</v>
      </c>
      <c r="K80" s="8">
        <v>200</v>
      </c>
      <c r="L80" s="8" t="s">
        <v>610</v>
      </c>
      <c r="M80" s="8" t="s">
        <v>562</v>
      </c>
      <c r="N80" s="13">
        <v>150</v>
      </c>
      <c r="O80" s="14" t="s">
        <v>656</v>
      </c>
      <c r="P80" s="14">
        <v>0.3</v>
      </c>
      <c r="Q80" s="14" t="s">
        <v>656</v>
      </c>
      <c r="R80" s="11" t="s">
        <v>483</v>
      </c>
    </row>
    <row r="81" spans="1:18" s="8" customFormat="1" ht="15.75" customHeight="1" x14ac:dyDescent="0.25">
      <c r="A81" s="8" t="s">
        <v>707</v>
      </c>
      <c r="B81" s="8" t="s">
        <v>745</v>
      </c>
      <c r="C81" s="8" t="s">
        <v>745</v>
      </c>
      <c r="D81" s="8" t="s">
        <v>1511</v>
      </c>
      <c r="E81" s="9">
        <v>-2.744939973792325</v>
      </c>
      <c r="F81" s="9">
        <v>-78.971007462316436</v>
      </c>
      <c r="G81" s="10" t="s">
        <v>569</v>
      </c>
      <c r="H81" s="11" t="s">
        <v>746</v>
      </c>
      <c r="I81" s="12">
        <v>391014019001</v>
      </c>
      <c r="J81" s="8">
        <v>145</v>
      </c>
      <c r="K81" s="8">
        <v>500</v>
      </c>
      <c r="L81" s="8" t="s">
        <v>610</v>
      </c>
      <c r="M81" s="8" t="s">
        <v>562</v>
      </c>
      <c r="N81" s="13">
        <v>150</v>
      </c>
      <c r="O81" s="14" t="s">
        <v>656</v>
      </c>
      <c r="P81" s="14">
        <v>0.3</v>
      </c>
      <c r="Q81" s="14" t="s">
        <v>656</v>
      </c>
      <c r="R81" s="11" t="s">
        <v>483</v>
      </c>
    </row>
    <row r="82" spans="1:18" s="8" customFormat="1" ht="15.75" customHeight="1" x14ac:dyDescent="0.25">
      <c r="A82" s="8" t="s">
        <v>707</v>
      </c>
      <c r="B82" s="8" t="s">
        <v>729</v>
      </c>
      <c r="C82" s="8" t="s">
        <v>730</v>
      </c>
      <c r="D82" s="8" t="s">
        <v>1511</v>
      </c>
      <c r="E82" s="9">
        <v>-2.3487830000000001</v>
      </c>
      <c r="F82" s="9">
        <v>-79.395415</v>
      </c>
      <c r="G82" s="10" t="s">
        <v>570</v>
      </c>
      <c r="H82" s="11" t="s">
        <v>747</v>
      </c>
      <c r="I82" s="12"/>
      <c r="J82" s="8">
        <v>16</v>
      </c>
      <c r="K82" s="8">
        <v>120</v>
      </c>
      <c r="L82" s="8" t="s">
        <v>610</v>
      </c>
      <c r="M82" s="8" t="s">
        <v>562</v>
      </c>
      <c r="N82" s="13">
        <v>150</v>
      </c>
      <c r="O82" s="14" t="s">
        <v>656</v>
      </c>
      <c r="P82" s="14">
        <v>0.3</v>
      </c>
      <c r="Q82" s="14" t="s">
        <v>656</v>
      </c>
      <c r="R82" s="11" t="s">
        <v>483</v>
      </c>
    </row>
    <row r="83" spans="1:18" s="8" customFormat="1" ht="15.75" customHeight="1" x14ac:dyDescent="0.25">
      <c r="A83" s="8" t="s">
        <v>707</v>
      </c>
      <c r="B83" s="8" t="s">
        <v>729</v>
      </c>
      <c r="C83" s="8" t="s">
        <v>733</v>
      </c>
      <c r="D83" s="8" t="s">
        <v>1511</v>
      </c>
      <c r="E83" s="9">
        <v>-2.4268190552918236</v>
      </c>
      <c r="F83" s="9">
        <v>-79.327401732281544</v>
      </c>
      <c r="G83" s="10" t="s">
        <v>571</v>
      </c>
      <c r="H83" s="11" t="s">
        <v>748</v>
      </c>
      <c r="I83" s="12">
        <v>391013691001</v>
      </c>
      <c r="J83" s="8">
        <v>26</v>
      </c>
      <c r="K83" s="8">
        <v>100</v>
      </c>
      <c r="L83" s="8" t="s">
        <v>610</v>
      </c>
      <c r="M83" s="8" t="s">
        <v>562</v>
      </c>
      <c r="N83" s="13">
        <v>150</v>
      </c>
      <c r="O83" s="14" t="s">
        <v>656</v>
      </c>
      <c r="P83" s="14">
        <v>0.3</v>
      </c>
      <c r="Q83" s="14" t="s">
        <v>656</v>
      </c>
      <c r="R83" s="11" t="s">
        <v>483</v>
      </c>
    </row>
    <row r="84" spans="1:18" s="8" customFormat="1" ht="15.75" customHeight="1" x14ac:dyDescent="0.25">
      <c r="A84" s="8" t="s">
        <v>749</v>
      </c>
      <c r="B84" s="8" t="s">
        <v>650</v>
      </c>
      <c r="C84" s="8" t="s">
        <v>650</v>
      </c>
      <c r="D84" s="8" t="s">
        <v>1506</v>
      </c>
      <c r="E84" s="9">
        <v>0.51305699999999999</v>
      </c>
      <c r="F84" s="9">
        <v>-77.912766000000005</v>
      </c>
      <c r="G84" s="10" t="s">
        <v>93</v>
      </c>
      <c r="H84" s="11" t="s">
        <v>750</v>
      </c>
      <c r="I84" s="12">
        <v>491752391001</v>
      </c>
      <c r="J84" s="8">
        <v>360</v>
      </c>
      <c r="K84" s="8">
        <v>1136</v>
      </c>
      <c r="L84" s="8" t="s">
        <v>610</v>
      </c>
      <c r="M84" s="8" t="s">
        <v>23</v>
      </c>
      <c r="N84" s="13">
        <v>1000</v>
      </c>
      <c r="O84" s="14" t="s">
        <v>639</v>
      </c>
      <c r="P84" s="14">
        <v>800</v>
      </c>
      <c r="Q84" s="14" t="s">
        <v>639</v>
      </c>
      <c r="R84" s="11" t="s">
        <v>16</v>
      </c>
    </row>
    <row r="85" spans="1:18" s="8" customFormat="1" ht="15.75" customHeight="1" x14ac:dyDescent="0.25">
      <c r="A85" s="8" t="s">
        <v>749</v>
      </c>
      <c r="B85" s="8" t="s">
        <v>650</v>
      </c>
      <c r="C85" s="8" t="s">
        <v>650</v>
      </c>
      <c r="D85" s="8" t="s">
        <v>1506</v>
      </c>
      <c r="E85" s="9">
        <v>0.51299899999999998</v>
      </c>
      <c r="F85" s="9">
        <v>-77.912968000000006</v>
      </c>
      <c r="G85" s="10" t="s">
        <v>94</v>
      </c>
      <c r="H85" s="11" t="s">
        <v>751</v>
      </c>
      <c r="I85" s="12">
        <v>1091752391001</v>
      </c>
      <c r="J85" s="8">
        <v>1354</v>
      </c>
      <c r="K85" s="8">
        <v>5416</v>
      </c>
      <c r="L85" s="8" t="s">
        <v>610</v>
      </c>
      <c r="M85" s="8" t="s">
        <v>23</v>
      </c>
      <c r="N85" s="13">
        <v>140</v>
      </c>
      <c r="O85" s="14" t="s">
        <v>659</v>
      </c>
      <c r="P85" s="14">
        <v>1500</v>
      </c>
      <c r="Q85" s="14" t="s">
        <v>659</v>
      </c>
      <c r="R85" s="11" t="s">
        <v>16</v>
      </c>
    </row>
    <row r="86" spans="1:18" s="8" customFormat="1" ht="15.75" customHeight="1" x14ac:dyDescent="0.25">
      <c r="A86" s="8" t="s">
        <v>749</v>
      </c>
      <c r="B86" s="8" t="s">
        <v>752</v>
      </c>
      <c r="C86" s="8" t="s">
        <v>753</v>
      </c>
      <c r="D86" s="8" t="s">
        <v>1507</v>
      </c>
      <c r="E86" s="9">
        <v>0.61501600000000001</v>
      </c>
      <c r="F86" s="9">
        <v>-77.940459000000004</v>
      </c>
      <c r="G86" s="10" t="s">
        <v>96</v>
      </c>
      <c r="H86" s="11" t="s">
        <v>754</v>
      </c>
      <c r="I86" s="12">
        <v>1091749986001</v>
      </c>
      <c r="J86" s="8">
        <v>25</v>
      </c>
      <c r="K86" s="8">
        <v>125</v>
      </c>
      <c r="L86" s="8" t="s">
        <v>610</v>
      </c>
      <c r="M86" s="8" t="s">
        <v>9</v>
      </c>
      <c r="N86" s="13">
        <v>2000</v>
      </c>
      <c r="O86" s="14" t="s">
        <v>611</v>
      </c>
      <c r="P86" s="14">
        <v>2000</v>
      </c>
      <c r="Q86" s="14" t="s">
        <v>611</v>
      </c>
      <c r="R86" s="11" t="s">
        <v>16</v>
      </c>
    </row>
    <row r="87" spans="1:18" s="8" customFormat="1" ht="15.75" customHeight="1" x14ac:dyDescent="0.25">
      <c r="A87" s="8" t="s">
        <v>749</v>
      </c>
      <c r="B87" s="8" t="s">
        <v>752</v>
      </c>
      <c r="C87" s="8" t="s">
        <v>755</v>
      </c>
      <c r="D87" s="8" t="s">
        <v>1507</v>
      </c>
      <c r="E87" s="9">
        <v>0.64484600000000003</v>
      </c>
      <c r="F87" s="9">
        <v>-77.972695999999999</v>
      </c>
      <c r="G87" s="10" t="s">
        <v>97</v>
      </c>
      <c r="H87" s="11" t="s">
        <v>756</v>
      </c>
      <c r="I87" s="12">
        <v>1091747037001</v>
      </c>
      <c r="J87" s="8">
        <v>17</v>
      </c>
      <c r="K87" s="8">
        <v>51</v>
      </c>
      <c r="L87" s="8" t="s">
        <v>610</v>
      </c>
      <c r="M87" s="8" t="s">
        <v>9</v>
      </c>
      <c r="N87" s="13">
        <v>2000</v>
      </c>
      <c r="O87" s="14" t="s">
        <v>611</v>
      </c>
      <c r="P87" s="14">
        <v>1057</v>
      </c>
      <c r="Q87" s="14" t="s">
        <v>611</v>
      </c>
      <c r="R87" s="11" t="s">
        <v>16</v>
      </c>
    </row>
    <row r="88" spans="1:18" s="8" customFormat="1" ht="15.75" customHeight="1" x14ac:dyDescent="0.25">
      <c r="A88" s="8" t="s">
        <v>749</v>
      </c>
      <c r="B88" s="8" t="s">
        <v>752</v>
      </c>
      <c r="C88" s="8" t="s">
        <v>753</v>
      </c>
      <c r="D88" s="8" t="s">
        <v>1507</v>
      </c>
      <c r="E88" s="9">
        <v>0.67397600000000002</v>
      </c>
      <c r="F88" s="9">
        <v>-77.962113000000002</v>
      </c>
      <c r="G88" s="10" t="s">
        <v>95</v>
      </c>
      <c r="H88" s="11" t="s">
        <v>757</v>
      </c>
      <c r="I88" s="12">
        <v>1091704184001</v>
      </c>
      <c r="J88" s="8">
        <v>20</v>
      </c>
      <c r="K88" s="8">
        <v>100</v>
      </c>
      <c r="L88" s="8" t="s">
        <v>610</v>
      </c>
      <c r="M88" s="8" t="s">
        <v>9</v>
      </c>
      <c r="N88" s="13">
        <v>2000</v>
      </c>
      <c r="O88" s="14" t="s">
        <v>611</v>
      </c>
      <c r="P88" s="14">
        <v>1453.3333333333333</v>
      </c>
      <c r="Q88" s="14" t="s">
        <v>611</v>
      </c>
      <c r="R88" s="11" t="s">
        <v>16</v>
      </c>
    </row>
    <row r="89" spans="1:18" s="8" customFormat="1" ht="15.75" customHeight="1" x14ac:dyDescent="0.25">
      <c r="A89" s="8" t="s">
        <v>749</v>
      </c>
      <c r="B89" s="8" t="s">
        <v>758</v>
      </c>
      <c r="C89" s="8" t="s">
        <v>759</v>
      </c>
      <c r="D89" s="8" t="s">
        <v>1507</v>
      </c>
      <c r="E89" s="9">
        <v>0.65374200000000005</v>
      </c>
      <c r="F89" s="9">
        <v>-77.690595999999999</v>
      </c>
      <c r="G89" s="10" t="s">
        <v>98</v>
      </c>
      <c r="H89" s="11" t="s">
        <v>760</v>
      </c>
      <c r="I89" s="12">
        <v>491511982001</v>
      </c>
      <c r="J89" s="8">
        <v>25</v>
      </c>
      <c r="K89" s="8">
        <v>125</v>
      </c>
      <c r="L89" s="8" t="s">
        <v>610</v>
      </c>
      <c r="M89" s="8" t="s">
        <v>9</v>
      </c>
      <c r="N89" s="13">
        <v>2000</v>
      </c>
      <c r="O89" s="14" t="s">
        <v>611</v>
      </c>
      <c r="P89" s="14">
        <v>751.9666666666667</v>
      </c>
      <c r="Q89" s="14" t="s">
        <v>611</v>
      </c>
      <c r="R89" s="11" t="s">
        <v>16</v>
      </c>
    </row>
    <row r="90" spans="1:18" s="8" customFormat="1" ht="15.75" customHeight="1" x14ac:dyDescent="0.25">
      <c r="A90" s="8" t="s">
        <v>749</v>
      </c>
      <c r="B90" s="8" t="s">
        <v>761</v>
      </c>
      <c r="C90" s="8" t="s">
        <v>762</v>
      </c>
      <c r="D90" s="8" t="s">
        <v>1507</v>
      </c>
      <c r="E90" s="9">
        <v>0.49199700000000002</v>
      </c>
      <c r="F90" s="9">
        <v>-77.837160999999995</v>
      </c>
      <c r="G90" s="10" t="s">
        <v>100</v>
      </c>
      <c r="H90" s="11" t="s">
        <v>763</v>
      </c>
      <c r="I90" s="12">
        <v>491513136001</v>
      </c>
      <c r="J90" s="8">
        <v>25</v>
      </c>
      <c r="K90" s="8">
        <v>125</v>
      </c>
      <c r="L90" s="8" t="s">
        <v>610</v>
      </c>
      <c r="M90" s="8" t="s">
        <v>9</v>
      </c>
      <c r="N90" s="13">
        <v>2000</v>
      </c>
      <c r="O90" s="14" t="s">
        <v>611</v>
      </c>
      <c r="P90" s="14">
        <v>0</v>
      </c>
      <c r="Q90" s="14" t="s">
        <v>611</v>
      </c>
      <c r="R90" s="11" t="s">
        <v>16</v>
      </c>
    </row>
    <row r="91" spans="1:18" s="8" customFormat="1" ht="15.75" customHeight="1" x14ac:dyDescent="0.25">
      <c r="A91" s="8" t="s">
        <v>749</v>
      </c>
      <c r="B91" s="8" t="s">
        <v>761</v>
      </c>
      <c r="C91" s="8" t="s">
        <v>762</v>
      </c>
      <c r="D91" s="8" t="s">
        <v>1507</v>
      </c>
      <c r="E91" s="9">
        <v>0.50033300000000003</v>
      </c>
      <c r="F91" s="9">
        <v>-77.821365</v>
      </c>
      <c r="G91" s="10" t="s">
        <v>101</v>
      </c>
      <c r="H91" s="11" t="s">
        <v>764</v>
      </c>
      <c r="I91" s="12">
        <v>491513187001</v>
      </c>
      <c r="J91" s="8">
        <v>22</v>
      </c>
      <c r="K91" s="8">
        <v>50</v>
      </c>
      <c r="L91" s="8" t="s">
        <v>610</v>
      </c>
      <c r="M91" s="8" t="s">
        <v>9</v>
      </c>
      <c r="N91" s="13">
        <v>2000</v>
      </c>
      <c r="O91" s="14" t="s">
        <v>611</v>
      </c>
      <c r="P91" s="14">
        <v>258.89999999999998</v>
      </c>
      <c r="Q91" s="14" t="s">
        <v>611</v>
      </c>
      <c r="R91" s="11" t="s">
        <v>16</v>
      </c>
    </row>
    <row r="92" spans="1:18" s="8" customFormat="1" ht="15.75" customHeight="1" x14ac:dyDescent="0.25">
      <c r="A92" s="8" t="s">
        <v>749</v>
      </c>
      <c r="B92" s="8" t="s">
        <v>761</v>
      </c>
      <c r="C92" s="8" t="s">
        <v>765</v>
      </c>
      <c r="D92" s="8" t="s">
        <v>1507</v>
      </c>
      <c r="E92" s="9">
        <v>0.60262800000000005</v>
      </c>
      <c r="F92" s="9">
        <v>-77.865852000000004</v>
      </c>
      <c r="G92" s="10" t="s">
        <v>102</v>
      </c>
      <c r="H92" s="11" t="s">
        <v>766</v>
      </c>
      <c r="I92" s="12">
        <v>491517565001</v>
      </c>
      <c r="J92" s="8">
        <v>25</v>
      </c>
      <c r="K92" s="8">
        <v>125</v>
      </c>
      <c r="L92" s="8" t="s">
        <v>610</v>
      </c>
      <c r="M92" s="8" t="s">
        <v>9</v>
      </c>
      <c r="N92" s="13">
        <v>2000</v>
      </c>
      <c r="O92" s="14" t="s">
        <v>611</v>
      </c>
      <c r="P92" s="14">
        <v>1840.4</v>
      </c>
      <c r="Q92" s="14" t="s">
        <v>611</v>
      </c>
      <c r="R92" s="11" t="s">
        <v>16</v>
      </c>
    </row>
    <row r="93" spans="1:18" s="8" customFormat="1" ht="15.75" customHeight="1" x14ac:dyDescent="0.25">
      <c r="A93" s="8" t="s">
        <v>749</v>
      </c>
      <c r="B93" s="8" t="s">
        <v>758</v>
      </c>
      <c r="C93" s="8" t="s">
        <v>767</v>
      </c>
      <c r="D93" s="8" t="s">
        <v>1507</v>
      </c>
      <c r="E93" s="9">
        <v>0.59281799999999996</v>
      </c>
      <c r="F93" s="9">
        <v>-77.731849999999994</v>
      </c>
      <c r="G93" s="10" t="s">
        <v>99</v>
      </c>
      <c r="H93" s="11" t="s">
        <v>768</v>
      </c>
      <c r="I93" s="12">
        <v>491515767001</v>
      </c>
      <c r="J93" s="8">
        <v>25</v>
      </c>
      <c r="K93" s="8">
        <v>125</v>
      </c>
      <c r="L93" s="8" t="s">
        <v>610</v>
      </c>
      <c r="M93" s="8" t="s">
        <v>9</v>
      </c>
      <c r="N93" s="13">
        <v>2000</v>
      </c>
      <c r="O93" s="14" t="s">
        <v>611</v>
      </c>
      <c r="P93" s="14">
        <v>1416</v>
      </c>
      <c r="Q93" s="14" t="s">
        <v>611</v>
      </c>
      <c r="R93" s="11" t="s">
        <v>16</v>
      </c>
    </row>
    <row r="94" spans="1:18" s="8" customFormat="1" ht="15.75" customHeight="1" x14ac:dyDescent="0.25">
      <c r="A94" s="8" t="s">
        <v>749</v>
      </c>
      <c r="B94" s="8" t="s">
        <v>758</v>
      </c>
      <c r="C94" s="8" t="s">
        <v>759</v>
      </c>
      <c r="D94" s="8" t="s">
        <v>1507</v>
      </c>
      <c r="E94" s="9">
        <v>0.62909899999999996</v>
      </c>
      <c r="F94" s="9">
        <v>-77.714095999999998</v>
      </c>
      <c r="G94" s="10" t="s">
        <v>103</v>
      </c>
      <c r="H94" s="11" t="s">
        <v>769</v>
      </c>
      <c r="I94" s="12">
        <v>491501170001</v>
      </c>
      <c r="J94" s="8">
        <v>25</v>
      </c>
      <c r="K94" s="8">
        <v>125</v>
      </c>
      <c r="L94" s="8" t="s">
        <v>610</v>
      </c>
      <c r="M94" s="8" t="s">
        <v>9</v>
      </c>
      <c r="N94" s="13">
        <v>2000</v>
      </c>
      <c r="O94" s="14" t="s">
        <v>611</v>
      </c>
      <c r="P94" s="14">
        <v>1882.4666666666667</v>
      </c>
      <c r="Q94" s="14" t="s">
        <v>611</v>
      </c>
      <c r="R94" s="11" t="s">
        <v>16</v>
      </c>
    </row>
    <row r="95" spans="1:18" s="8" customFormat="1" ht="15.75" customHeight="1" x14ac:dyDescent="0.25">
      <c r="A95" s="8" t="s">
        <v>749</v>
      </c>
      <c r="B95" s="8" t="s">
        <v>770</v>
      </c>
      <c r="C95" s="8" t="s">
        <v>770</v>
      </c>
      <c r="D95" s="8" t="s">
        <v>1507</v>
      </c>
      <c r="E95" s="9">
        <v>0.77744800000000003</v>
      </c>
      <c r="F95" s="9">
        <v>-77.743326999999994</v>
      </c>
      <c r="G95" s="10" t="s">
        <v>104</v>
      </c>
      <c r="H95" s="11" t="s">
        <v>771</v>
      </c>
      <c r="I95" s="12">
        <v>491505397001</v>
      </c>
      <c r="J95" s="8">
        <v>25</v>
      </c>
      <c r="K95" s="8">
        <v>125</v>
      </c>
      <c r="L95" s="8" t="s">
        <v>610</v>
      </c>
      <c r="M95" s="8" t="s">
        <v>9</v>
      </c>
      <c r="N95" s="13">
        <v>2000</v>
      </c>
      <c r="O95" s="14" t="s">
        <v>611</v>
      </c>
      <c r="P95" s="14">
        <v>800</v>
      </c>
      <c r="Q95" s="14" t="s">
        <v>611</v>
      </c>
      <c r="R95" s="11" t="s">
        <v>16</v>
      </c>
    </row>
    <row r="96" spans="1:18" s="8" customFormat="1" ht="15.75" customHeight="1" x14ac:dyDescent="0.25">
      <c r="A96" s="8" t="s">
        <v>749</v>
      </c>
      <c r="B96" s="8" t="s">
        <v>770</v>
      </c>
      <c r="C96" s="8" t="s">
        <v>772</v>
      </c>
      <c r="D96" s="8" t="s">
        <v>1510</v>
      </c>
      <c r="E96" s="9">
        <v>0.65991900000000003</v>
      </c>
      <c r="F96" s="9">
        <v>-77.675297999999998</v>
      </c>
      <c r="G96" s="10" t="s">
        <v>582</v>
      </c>
      <c r="H96" s="11" t="s">
        <v>771</v>
      </c>
      <c r="I96" s="12">
        <v>491511648001</v>
      </c>
      <c r="J96" s="8">
        <v>70</v>
      </c>
      <c r="K96" s="8">
        <v>300</v>
      </c>
      <c r="L96" s="8" t="s">
        <v>610</v>
      </c>
      <c r="M96" s="8" t="s">
        <v>44</v>
      </c>
      <c r="N96" s="13">
        <v>2000</v>
      </c>
      <c r="O96" s="14" t="s">
        <v>639</v>
      </c>
      <c r="P96" s="14">
        <v>0</v>
      </c>
      <c r="Q96" s="14" t="s">
        <v>639</v>
      </c>
      <c r="R96" s="11" t="s">
        <v>107</v>
      </c>
    </row>
    <row r="97" spans="1:18" s="8" customFormat="1" ht="15.75" customHeight="1" x14ac:dyDescent="0.25">
      <c r="A97" s="8" t="s">
        <v>749</v>
      </c>
      <c r="B97" s="8" t="s">
        <v>770</v>
      </c>
      <c r="C97" s="8" t="s">
        <v>772</v>
      </c>
      <c r="D97" s="8" t="s">
        <v>1507</v>
      </c>
      <c r="E97" s="9">
        <v>0.65977511298253544</v>
      </c>
      <c r="F97" s="9">
        <v>-77.673574253765338</v>
      </c>
      <c r="G97" s="10" t="s">
        <v>106</v>
      </c>
      <c r="H97" s="11" t="s">
        <v>773</v>
      </c>
      <c r="I97" s="12">
        <v>491511648001</v>
      </c>
      <c r="J97" s="8">
        <v>25</v>
      </c>
      <c r="K97" s="8">
        <v>125</v>
      </c>
      <c r="L97" s="8" t="s">
        <v>605</v>
      </c>
      <c r="M97" s="8" t="s">
        <v>9</v>
      </c>
      <c r="N97" s="13">
        <v>2000</v>
      </c>
      <c r="O97" s="14" t="s">
        <v>611</v>
      </c>
      <c r="P97" s="14">
        <v>1464</v>
      </c>
      <c r="Q97" s="14" t="s">
        <v>611</v>
      </c>
      <c r="R97" s="11" t="s">
        <v>107</v>
      </c>
    </row>
    <row r="98" spans="1:18" s="8" customFormat="1" ht="15.75" customHeight="1" x14ac:dyDescent="0.25">
      <c r="A98" s="8" t="s">
        <v>749</v>
      </c>
      <c r="B98" s="8" t="s">
        <v>770</v>
      </c>
      <c r="C98" s="8" t="s">
        <v>772</v>
      </c>
      <c r="D98" s="8" t="s">
        <v>1507</v>
      </c>
      <c r="E98" s="9">
        <v>0.68321699999999996</v>
      </c>
      <c r="F98" s="9">
        <v>-77.696421999999998</v>
      </c>
      <c r="G98" s="10" t="s">
        <v>105</v>
      </c>
      <c r="H98" s="11" t="s">
        <v>774</v>
      </c>
      <c r="I98" s="12">
        <v>491510005001</v>
      </c>
      <c r="J98" s="8">
        <v>25</v>
      </c>
      <c r="K98" s="8">
        <v>125</v>
      </c>
      <c r="L98" s="8" t="s">
        <v>610</v>
      </c>
      <c r="M98" s="8" t="s">
        <v>9</v>
      </c>
      <c r="N98" s="13">
        <v>3000</v>
      </c>
      <c r="O98" s="14" t="s">
        <v>611</v>
      </c>
      <c r="P98" s="14">
        <v>0</v>
      </c>
      <c r="Q98" s="14" t="s">
        <v>611</v>
      </c>
      <c r="R98" s="11" t="s">
        <v>16</v>
      </c>
    </row>
    <row r="99" spans="1:18" s="8" customFormat="1" ht="15.75" customHeight="1" x14ac:dyDescent="0.25">
      <c r="A99" s="8" t="s">
        <v>775</v>
      </c>
      <c r="B99" s="8" t="s">
        <v>776</v>
      </c>
      <c r="C99" s="8" t="s">
        <v>777</v>
      </c>
      <c r="D99" s="8" t="s">
        <v>1506</v>
      </c>
      <c r="E99" s="9">
        <v>-2.0897960000000002</v>
      </c>
      <c r="F99" s="9">
        <v>-79.005542000000005</v>
      </c>
      <c r="G99" s="10" t="s">
        <v>108</v>
      </c>
      <c r="H99" s="11" t="s">
        <v>778</v>
      </c>
      <c r="I99" s="12">
        <v>691711145001</v>
      </c>
      <c r="J99" s="8">
        <v>50</v>
      </c>
      <c r="K99" s="8">
        <v>195</v>
      </c>
      <c r="L99" s="8" t="s">
        <v>610</v>
      </c>
      <c r="M99" s="8" t="s">
        <v>109</v>
      </c>
      <c r="N99" s="13">
        <v>400</v>
      </c>
      <c r="O99" s="14" t="s">
        <v>619</v>
      </c>
      <c r="P99" s="14">
        <v>400</v>
      </c>
      <c r="Q99" s="14" t="s">
        <v>619</v>
      </c>
      <c r="R99" s="11" t="s">
        <v>16</v>
      </c>
    </row>
    <row r="100" spans="1:18" s="8" customFormat="1" ht="15.75" customHeight="1" x14ac:dyDescent="0.25">
      <c r="A100" s="8" t="s">
        <v>775</v>
      </c>
      <c r="B100" s="8" t="s">
        <v>776</v>
      </c>
      <c r="C100" s="8" t="s">
        <v>779</v>
      </c>
      <c r="D100" s="8" t="s">
        <v>1507</v>
      </c>
      <c r="E100" s="9">
        <v>-2.2315489999999998</v>
      </c>
      <c r="F100" s="9">
        <v>-78.727350000000001</v>
      </c>
      <c r="G100" s="10" t="s">
        <v>110</v>
      </c>
      <c r="H100" s="11" t="s">
        <v>780</v>
      </c>
      <c r="I100" s="12">
        <v>691710904001</v>
      </c>
      <c r="J100" s="8">
        <v>25</v>
      </c>
      <c r="K100" s="8">
        <v>125</v>
      </c>
      <c r="L100" s="8" t="s">
        <v>610</v>
      </c>
      <c r="M100" s="8" t="s">
        <v>9</v>
      </c>
      <c r="N100" s="13">
        <v>2000</v>
      </c>
      <c r="O100" s="14" t="s">
        <v>611</v>
      </c>
      <c r="P100" s="14">
        <v>1500</v>
      </c>
      <c r="Q100" s="14" t="s">
        <v>611</v>
      </c>
      <c r="R100" s="11" t="s">
        <v>16</v>
      </c>
    </row>
    <row r="101" spans="1:18" s="8" customFormat="1" ht="15.75" customHeight="1" x14ac:dyDescent="0.25">
      <c r="A101" s="8" t="s">
        <v>775</v>
      </c>
      <c r="B101" s="8" t="s">
        <v>776</v>
      </c>
      <c r="C101" s="8" t="s">
        <v>779</v>
      </c>
      <c r="D101" s="8" t="s">
        <v>1507</v>
      </c>
      <c r="E101" s="9">
        <v>-2.2543470000000001</v>
      </c>
      <c r="F101" s="9">
        <v>-78.672775000000001</v>
      </c>
      <c r="G101" s="10" t="s">
        <v>111</v>
      </c>
      <c r="H101" s="11" t="s">
        <v>781</v>
      </c>
      <c r="I101" s="12">
        <v>691704262001</v>
      </c>
      <c r="J101" s="8">
        <v>25</v>
      </c>
      <c r="K101" s="8">
        <v>125</v>
      </c>
      <c r="L101" s="8" t="s">
        <v>610</v>
      </c>
      <c r="M101" s="8" t="s">
        <v>9</v>
      </c>
      <c r="N101" s="13">
        <v>2000</v>
      </c>
      <c r="O101" s="14" t="s">
        <v>611</v>
      </c>
      <c r="P101" s="14">
        <v>1800</v>
      </c>
      <c r="Q101" s="14" t="s">
        <v>611</v>
      </c>
      <c r="R101" s="11" t="s">
        <v>16</v>
      </c>
    </row>
    <row r="102" spans="1:18" s="8" customFormat="1" ht="15.75" customHeight="1" x14ac:dyDescent="0.25">
      <c r="A102" s="8" t="s">
        <v>775</v>
      </c>
      <c r="B102" s="8" t="s">
        <v>776</v>
      </c>
      <c r="C102" s="8" t="s">
        <v>779</v>
      </c>
      <c r="D102" s="8" t="s">
        <v>1507</v>
      </c>
      <c r="E102" s="9">
        <v>-2.2494779999999999</v>
      </c>
      <c r="F102" s="9">
        <v>-78.676495000000003</v>
      </c>
      <c r="G102" s="10" t="s">
        <v>112</v>
      </c>
      <c r="H102" s="11" t="s">
        <v>782</v>
      </c>
      <c r="I102" s="12">
        <v>691754812001</v>
      </c>
      <c r="J102" s="8">
        <v>25</v>
      </c>
      <c r="K102" s="8">
        <v>125</v>
      </c>
      <c r="L102" s="8" t="s">
        <v>610</v>
      </c>
      <c r="M102" s="8" t="s">
        <v>9</v>
      </c>
      <c r="N102" s="13">
        <v>2000</v>
      </c>
      <c r="O102" s="14" t="s">
        <v>611</v>
      </c>
      <c r="P102" s="14">
        <v>1700</v>
      </c>
      <c r="Q102" s="14" t="s">
        <v>611</v>
      </c>
      <c r="R102" s="11" t="s">
        <v>16</v>
      </c>
    </row>
    <row r="103" spans="1:18" s="8" customFormat="1" ht="15.75" customHeight="1" x14ac:dyDescent="0.25">
      <c r="A103" s="8" t="s">
        <v>775</v>
      </c>
      <c r="B103" s="8" t="s">
        <v>776</v>
      </c>
      <c r="C103" s="8" t="s">
        <v>779</v>
      </c>
      <c r="D103" s="8" t="s">
        <v>1506</v>
      </c>
      <c r="E103" s="9">
        <v>-2.2800739999999999</v>
      </c>
      <c r="F103" s="9">
        <v>-78.757581000000002</v>
      </c>
      <c r="G103" s="10" t="s">
        <v>113</v>
      </c>
      <c r="H103" s="11" t="s">
        <v>783</v>
      </c>
      <c r="I103" s="12">
        <v>691738647001</v>
      </c>
      <c r="J103" s="8">
        <v>16</v>
      </c>
      <c r="K103" s="8">
        <v>64</v>
      </c>
      <c r="L103" s="8" t="s">
        <v>605</v>
      </c>
      <c r="M103" s="8" t="s">
        <v>114</v>
      </c>
      <c r="N103" s="13">
        <v>80</v>
      </c>
      <c r="O103" s="14" t="s">
        <v>659</v>
      </c>
      <c r="P103" s="14">
        <v>22</v>
      </c>
      <c r="Q103" s="14" t="s">
        <v>659</v>
      </c>
      <c r="R103" s="11" t="s">
        <v>16</v>
      </c>
    </row>
    <row r="104" spans="1:18" s="8" customFormat="1" ht="15.75" customHeight="1" x14ac:dyDescent="0.25">
      <c r="A104" s="8" t="s">
        <v>775</v>
      </c>
      <c r="B104" s="8" t="s">
        <v>776</v>
      </c>
      <c r="C104" s="8" t="s">
        <v>779</v>
      </c>
      <c r="D104" s="8" t="s">
        <v>1511</v>
      </c>
      <c r="E104" s="9">
        <v>-2.2798310000000002</v>
      </c>
      <c r="F104" s="9">
        <v>-78.757613000000006</v>
      </c>
      <c r="G104" s="10" t="s">
        <v>115</v>
      </c>
      <c r="H104" s="11" t="s">
        <v>783</v>
      </c>
      <c r="I104" s="12">
        <v>691738647001</v>
      </c>
      <c r="J104" s="8">
        <v>16</v>
      </c>
      <c r="K104" s="8" t="s">
        <v>554</v>
      </c>
      <c r="L104" s="8" t="s">
        <v>605</v>
      </c>
      <c r="M104" s="8" t="s">
        <v>116</v>
      </c>
      <c r="N104" s="13">
        <v>0.3</v>
      </c>
      <c r="O104" s="14" t="s">
        <v>656</v>
      </c>
      <c r="P104" s="14">
        <v>0.2</v>
      </c>
      <c r="Q104" s="14" t="s">
        <v>656</v>
      </c>
      <c r="R104" s="11" t="s">
        <v>16</v>
      </c>
    </row>
    <row r="105" spans="1:18" s="8" customFormat="1" ht="15.75" customHeight="1" x14ac:dyDescent="0.25">
      <c r="A105" s="8" t="s">
        <v>775</v>
      </c>
      <c r="B105" s="8" t="s">
        <v>776</v>
      </c>
      <c r="C105" s="8" t="s">
        <v>784</v>
      </c>
      <c r="D105" s="8" t="s">
        <v>1511</v>
      </c>
      <c r="E105" s="9">
        <v>-2.2535690000000002</v>
      </c>
      <c r="F105" s="9">
        <v>-78.872934000000001</v>
      </c>
      <c r="G105" s="10" t="s">
        <v>117</v>
      </c>
      <c r="H105" s="11" t="s">
        <v>785</v>
      </c>
      <c r="I105" s="12">
        <v>691731227001</v>
      </c>
      <c r="J105" s="8" t="s">
        <v>554</v>
      </c>
      <c r="K105" s="8" t="s">
        <v>554</v>
      </c>
      <c r="L105" s="8" t="s">
        <v>605</v>
      </c>
      <c r="M105" s="8" t="s">
        <v>116</v>
      </c>
      <c r="N105" s="13">
        <v>0.3</v>
      </c>
      <c r="O105" s="14" t="s">
        <v>656</v>
      </c>
      <c r="P105" s="14">
        <v>0.2</v>
      </c>
      <c r="Q105" s="14" t="s">
        <v>656</v>
      </c>
      <c r="R105" s="11" t="s">
        <v>16</v>
      </c>
    </row>
    <row r="106" spans="1:18" s="8" customFormat="1" ht="15.75" customHeight="1" x14ac:dyDescent="0.25">
      <c r="A106" s="8" t="s">
        <v>775</v>
      </c>
      <c r="B106" s="8" t="s">
        <v>786</v>
      </c>
      <c r="C106" s="8" t="s">
        <v>786</v>
      </c>
      <c r="D106" s="8" t="s">
        <v>1507</v>
      </c>
      <c r="E106" s="9">
        <v>-1.7098024000000001</v>
      </c>
      <c r="F106" s="9">
        <v>-78.578803300000004</v>
      </c>
      <c r="G106" s="10" t="s">
        <v>482</v>
      </c>
      <c r="H106" s="11" t="s">
        <v>787</v>
      </c>
      <c r="I106" s="12">
        <v>691709086001</v>
      </c>
      <c r="J106" s="8">
        <v>25</v>
      </c>
      <c r="K106" s="8">
        <v>125</v>
      </c>
      <c r="L106" s="8" t="s">
        <v>605</v>
      </c>
      <c r="M106" s="8" t="s">
        <v>9</v>
      </c>
      <c r="N106" s="13">
        <v>2000</v>
      </c>
      <c r="O106" s="14" t="s">
        <v>611</v>
      </c>
      <c r="P106" s="14">
        <v>800</v>
      </c>
      <c r="Q106" s="14" t="s">
        <v>611</v>
      </c>
      <c r="R106" s="11" t="s">
        <v>483</v>
      </c>
    </row>
    <row r="107" spans="1:18" s="8" customFormat="1" ht="15.75" customHeight="1" x14ac:dyDescent="0.25">
      <c r="A107" s="8" t="s">
        <v>775</v>
      </c>
      <c r="B107" s="8" t="s">
        <v>786</v>
      </c>
      <c r="C107" s="8" t="s">
        <v>788</v>
      </c>
      <c r="D107" s="8" t="s">
        <v>1511</v>
      </c>
      <c r="E107" s="9">
        <v>-1.7098024000000001</v>
      </c>
      <c r="F107" s="9">
        <v>-78.578803300000004</v>
      </c>
      <c r="G107" s="10" t="s">
        <v>118</v>
      </c>
      <c r="H107" s="11" t="s">
        <v>787</v>
      </c>
      <c r="I107" s="12">
        <v>691709086001</v>
      </c>
      <c r="J107" s="8">
        <v>44</v>
      </c>
      <c r="K107" s="8">
        <v>200</v>
      </c>
      <c r="L107" s="8" t="s">
        <v>610</v>
      </c>
      <c r="M107" s="8" t="s">
        <v>9</v>
      </c>
      <c r="N107" s="13">
        <v>0.3</v>
      </c>
      <c r="O107" s="14" t="s">
        <v>656</v>
      </c>
      <c r="P107" s="14">
        <v>0.2</v>
      </c>
      <c r="Q107" s="14" t="s">
        <v>656</v>
      </c>
      <c r="R107" s="11" t="s">
        <v>16</v>
      </c>
    </row>
    <row r="108" spans="1:18" s="8" customFormat="1" ht="15.75" customHeight="1" x14ac:dyDescent="0.25">
      <c r="A108" s="8" t="s">
        <v>775</v>
      </c>
      <c r="B108" s="8" t="s">
        <v>789</v>
      </c>
      <c r="C108" s="8" t="s">
        <v>790</v>
      </c>
      <c r="D108" s="8" t="s">
        <v>1507</v>
      </c>
      <c r="E108" s="9">
        <v>-2.3149474430315298</v>
      </c>
      <c r="F108" s="9">
        <v>-78.927957047843663</v>
      </c>
      <c r="G108" s="10" t="s">
        <v>484</v>
      </c>
      <c r="H108" s="11" t="s">
        <v>791</v>
      </c>
      <c r="I108" s="12">
        <v>691731898001</v>
      </c>
      <c r="J108" s="8">
        <v>25</v>
      </c>
      <c r="K108" s="8">
        <v>125</v>
      </c>
      <c r="L108" s="8" t="s">
        <v>605</v>
      </c>
      <c r="M108" s="8" t="s">
        <v>9</v>
      </c>
      <c r="N108" s="13">
        <v>2000</v>
      </c>
      <c r="O108" s="14" t="s">
        <v>611</v>
      </c>
      <c r="P108" s="14">
        <v>0</v>
      </c>
      <c r="Q108" s="14" t="s">
        <v>611</v>
      </c>
      <c r="R108" s="11" t="s">
        <v>107</v>
      </c>
    </row>
    <row r="109" spans="1:18" s="8" customFormat="1" ht="15.75" customHeight="1" x14ac:dyDescent="0.25">
      <c r="A109" s="8" t="s">
        <v>775</v>
      </c>
      <c r="B109" s="8" t="s">
        <v>789</v>
      </c>
      <c r="C109" s="8" t="s">
        <v>792</v>
      </c>
      <c r="D109" s="8" t="s">
        <v>1507</v>
      </c>
      <c r="E109" s="9">
        <v>-2.348767</v>
      </c>
      <c r="F109" s="9">
        <v>-78.938672999999994</v>
      </c>
      <c r="G109" s="10" t="s">
        <v>119</v>
      </c>
      <c r="H109" s="11" t="s">
        <v>793</v>
      </c>
      <c r="I109" s="12">
        <v>691733696001</v>
      </c>
      <c r="J109" s="8">
        <v>25</v>
      </c>
      <c r="K109" s="8">
        <v>125</v>
      </c>
      <c r="L109" s="8" t="s">
        <v>605</v>
      </c>
      <c r="M109" s="8" t="s">
        <v>9</v>
      </c>
      <c r="N109" s="13">
        <v>2000</v>
      </c>
      <c r="O109" s="14" t="s">
        <v>611</v>
      </c>
      <c r="P109" s="13">
        <v>0</v>
      </c>
      <c r="Q109" s="14" t="s">
        <v>611</v>
      </c>
      <c r="R109" s="11" t="s">
        <v>16</v>
      </c>
    </row>
    <row r="110" spans="1:18" s="8" customFormat="1" ht="15.75" customHeight="1" x14ac:dyDescent="0.25">
      <c r="A110" s="8" t="s">
        <v>775</v>
      </c>
      <c r="B110" s="8" t="s">
        <v>789</v>
      </c>
      <c r="C110" s="8" t="s">
        <v>794</v>
      </c>
      <c r="D110" s="8" t="s">
        <v>1507</v>
      </c>
      <c r="E110" s="9">
        <v>-2.3675009999999999</v>
      </c>
      <c r="F110" s="9">
        <v>-78.986125999999999</v>
      </c>
      <c r="G110" s="10" t="s">
        <v>120</v>
      </c>
      <c r="H110" s="11" t="s">
        <v>795</v>
      </c>
      <c r="I110" s="12">
        <v>691731456001</v>
      </c>
      <c r="J110" s="8">
        <v>25</v>
      </c>
      <c r="K110" s="8">
        <v>125</v>
      </c>
      <c r="L110" s="8" t="s">
        <v>605</v>
      </c>
      <c r="M110" s="8" t="s">
        <v>9</v>
      </c>
      <c r="N110" s="13">
        <v>2000</v>
      </c>
      <c r="O110" s="14" t="s">
        <v>611</v>
      </c>
      <c r="P110" s="14">
        <v>0</v>
      </c>
      <c r="Q110" s="14" t="s">
        <v>611</v>
      </c>
      <c r="R110" s="11" t="s">
        <v>16</v>
      </c>
    </row>
    <row r="111" spans="1:18" s="8" customFormat="1" ht="15.75" customHeight="1" x14ac:dyDescent="0.25">
      <c r="A111" s="8" t="s">
        <v>775</v>
      </c>
      <c r="B111" s="8" t="s">
        <v>789</v>
      </c>
      <c r="C111" s="8" t="s">
        <v>789</v>
      </c>
      <c r="D111" s="8" t="s">
        <v>1507</v>
      </c>
      <c r="E111" s="9">
        <v>-2.331073</v>
      </c>
      <c r="F111" s="9">
        <v>-78.884150000000005</v>
      </c>
      <c r="G111" s="10" t="s">
        <v>121</v>
      </c>
      <c r="H111" s="11" t="s">
        <v>796</v>
      </c>
      <c r="I111" s="12">
        <v>691733726001</v>
      </c>
      <c r="J111" s="8">
        <v>25</v>
      </c>
      <c r="K111" s="8">
        <v>125</v>
      </c>
      <c r="L111" s="8" t="s">
        <v>605</v>
      </c>
      <c r="M111" s="8" t="s">
        <v>9</v>
      </c>
      <c r="N111" s="13">
        <v>2000</v>
      </c>
      <c r="O111" s="14" t="s">
        <v>611</v>
      </c>
      <c r="P111" s="14">
        <v>0</v>
      </c>
      <c r="Q111" s="14" t="s">
        <v>611</v>
      </c>
      <c r="R111" s="11" t="s">
        <v>16</v>
      </c>
    </row>
    <row r="112" spans="1:18" s="8" customFormat="1" ht="15.75" customHeight="1" x14ac:dyDescent="0.25">
      <c r="A112" s="8" t="s">
        <v>775</v>
      </c>
      <c r="B112" s="8" t="s">
        <v>789</v>
      </c>
      <c r="C112" s="8" t="s">
        <v>797</v>
      </c>
      <c r="D112" s="8" t="s">
        <v>1506</v>
      </c>
      <c r="E112" s="9">
        <v>-2.262994</v>
      </c>
      <c r="F112" s="9">
        <v>-78.844455999999994</v>
      </c>
      <c r="G112" s="10" t="s">
        <v>122</v>
      </c>
      <c r="H112" s="11" t="s">
        <v>798</v>
      </c>
      <c r="I112" s="12">
        <v>691730697001</v>
      </c>
      <c r="J112" s="8">
        <v>37</v>
      </c>
      <c r="K112" s="8">
        <v>148</v>
      </c>
      <c r="L112" s="8" t="s">
        <v>610</v>
      </c>
      <c r="M112" s="8" t="s">
        <v>114</v>
      </c>
      <c r="N112" s="13">
        <v>80</v>
      </c>
      <c r="O112" s="14" t="s">
        <v>659</v>
      </c>
      <c r="P112" s="14">
        <v>15</v>
      </c>
      <c r="Q112" s="14" t="s">
        <v>659</v>
      </c>
      <c r="R112" s="11" t="s">
        <v>16</v>
      </c>
    </row>
    <row r="113" spans="1:18" s="8" customFormat="1" ht="15.75" customHeight="1" x14ac:dyDescent="0.25">
      <c r="A113" s="8" t="s">
        <v>775</v>
      </c>
      <c r="B113" s="8" t="s">
        <v>789</v>
      </c>
      <c r="C113" s="8" t="s">
        <v>797</v>
      </c>
      <c r="D113" s="8" t="s">
        <v>1511</v>
      </c>
      <c r="E113" s="9">
        <v>-2.263493</v>
      </c>
      <c r="F113" s="9">
        <v>-78.847442999999998</v>
      </c>
      <c r="G113" s="10" t="s">
        <v>123</v>
      </c>
      <c r="H113" s="11" t="s">
        <v>798</v>
      </c>
      <c r="I113" s="12">
        <v>691730697001</v>
      </c>
      <c r="J113" s="8">
        <v>38</v>
      </c>
      <c r="K113" s="8">
        <v>200</v>
      </c>
      <c r="L113" s="8" t="s">
        <v>610</v>
      </c>
      <c r="M113" s="8" t="s">
        <v>23</v>
      </c>
      <c r="N113" s="13">
        <v>0.3</v>
      </c>
      <c r="O113" s="14" t="s">
        <v>656</v>
      </c>
      <c r="P113" s="14">
        <v>0.2</v>
      </c>
      <c r="Q113" s="14" t="s">
        <v>656</v>
      </c>
      <c r="R113" s="11" t="s">
        <v>16</v>
      </c>
    </row>
    <row r="114" spans="1:18" s="8" customFormat="1" ht="26.25" customHeight="1" x14ac:dyDescent="0.25">
      <c r="A114" s="8" t="s">
        <v>775</v>
      </c>
      <c r="B114" s="8" t="s">
        <v>799</v>
      </c>
      <c r="C114" s="8" t="s">
        <v>800</v>
      </c>
      <c r="D114" s="8" t="s">
        <v>1506</v>
      </c>
      <c r="E114" s="9">
        <v>-1.6667590000000001</v>
      </c>
      <c r="F114" s="9">
        <v>-78.755938999999998</v>
      </c>
      <c r="G114" s="10" t="s">
        <v>124</v>
      </c>
      <c r="H114" s="11" t="s">
        <v>801</v>
      </c>
      <c r="I114" s="12">
        <v>691729354001</v>
      </c>
      <c r="J114" s="8">
        <v>208</v>
      </c>
      <c r="K114" s="8">
        <v>832</v>
      </c>
      <c r="L114" s="8" t="s">
        <v>605</v>
      </c>
      <c r="M114" s="8" t="s">
        <v>38</v>
      </c>
      <c r="N114" s="13">
        <v>4032000</v>
      </c>
      <c r="O114" s="14" t="s">
        <v>639</v>
      </c>
      <c r="P114" s="14">
        <v>272155</v>
      </c>
      <c r="Q114" s="14" t="s">
        <v>639</v>
      </c>
      <c r="R114" s="11" t="s">
        <v>16</v>
      </c>
    </row>
    <row r="115" spans="1:18" s="8" customFormat="1" ht="15.75" customHeight="1" x14ac:dyDescent="0.25">
      <c r="A115" s="8" t="s">
        <v>775</v>
      </c>
      <c r="B115" s="8" t="s">
        <v>799</v>
      </c>
      <c r="C115" s="8" t="s">
        <v>802</v>
      </c>
      <c r="D115" s="8" t="s">
        <v>1511</v>
      </c>
      <c r="E115" s="9">
        <v>-1.7705690999999999</v>
      </c>
      <c r="F115" s="9">
        <v>-78.989449100000002</v>
      </c>
      <c r="G115" s="10" t="s">
        <v>125</v>
      </c>
      <c r="H115" s="11" t="s">
        <v>803</v>
      </c>
      <c r="I115" s="12">
        <v>291513271001</v>
      </c>
      <c r="J115" s="8">
        <v>14</v>
      </c>
      <c r="K115" s="8" t="s">
        <v>554</v>
      </c>
      <c r="L115" s="8" t="s">
        <v>605</v>
      </c>
      <c r="M115" s="8" t="s">
        <v>116</v>
      </c>
      <c r="N115" s="13">
        <v>0.3</v>
      </c>
      <c r="O115" s="14" t="s">
        <v>656</v>
      </c>
      <c r="P115" s="14">
        <v>0.2</v>
      </c>
      <c r="Q115" s="14" t="s">
        <v>656</v>
      </c>
      <c r="R115" s="11" t="s">
        <v>16</v>
      </c>
    </row>
    <row r="116" spans="1:18" s="8" customFormat="1" ht="15.75" customHeight="1" x14ac:dyDescent="0.25">
      <c r="A116" s="8" t="s">
        <v>775</v>
      </c>
      <c r="B116" s="8" t="s">
        <v>804</v>
      </c>
      <c r="C116" s="8" t="s">
        <v>804</v>
      </c>
      <c r="D116" s="8" t="s">
        <v>1506</v>
      </c>
      <c r="E116" s="9">
        <v>-2.2042419999999998</v>
      </c>
      <c r="F116" s="9">
        <v>-79.127229</v>
      </c>
      <c r="G116" s="10" t="s">
        <v>126</v>
      </c>
      <c r="H116" s="11" t="s">
        <v>805</v>
      </c>
      <c r="I116" s="12">
        <v>691736881001</v>
      </c>
      <c r="J116" s="8">
        <v>60</v>
      </c>
      <c r="K116" s="8">
        <v>234</v>
      </c>
      <c r="L116" s="8" t="s">
        <v>610</v>
      </c>
      <c r="M116" s="8" t="s">
        <v>71</v>
      </c>
      <c r="N116" s="13">
        <v>4984</v>
      </c>
      <c r="O116" s="14" t="s">
        <v>606</v>
      </c>
      <c r="P116" s="14">
        <v>2492</v>
      </c>
      <c r="Q116" s="14" t="s">
        <v>606</v>
      </c>
      <c r="R116" s="11" t="s">
        <v>16</v>
      </c>
    </row>
    <row r="117" spans="1:18" s="8" customFormat="1" ht="15.75" customHeight="1" x14ac:dyDescent="0.25">
      <c r="A117" s="8" t="s">
        <v>775</v>
      </c>
      <c r="B117" s="8" t="s">
        <v>804</v>
      </c>
      <c r="C117" s="8" t="s">
        <v>804</v>
      </c>
      <c r="D117" s="8" t="s">
        <v>1506</v>
      </c>
      <c r="E117" s="9">
        <v>-2.2022623000000001</v>
      </c>
      <c r="F117" s="9">
        <v>-79.106062399999999</v>
      </c>
      <c r="G117" s="10" t="s">
        <v>127</v>
      </c>
      <c r="H117" s="11" t="s">
        <v>806</v>
      </c>
      <c r="I117" s="12">
        <v>691716945001</v>
      </c>
      <c r="J117" s="8">
        <v>16</v>
      </c>
      <c r="K117" s="8">
        <v>64</v>
      </c>
      <c r="L117" s="8" t="s">
        <v>610</v>
      </c>
      <c r="M117" s="8" t="s">
        <v>15</v>
      </c>
      <c r="N117" s="13">
        <v>80</v>
      </c>
      <c r="O117" s="14" t="s">
        <v>659</v>
      </c>
      <c r="P117" s="14">
        <v>15</v>
      </c>
      <c r="Q117" s="14" t="s">
        <v>659</v>
      </c>
      <c r="R117" s="11" t="s">
        <v>16</v>
      </c>
    </row>
    <row r="118" spans="1:18" s="8" customFormat="1" ht="15.75" customHeight="1" x14ac:dyDescent="0.25">
      <c r="A118" s="8" t="s">
        <v>775</v>
      </c>
      <c r="B118" s="8" t="s">
        <v>804</v>
      </c>
      <c r="C118" s="8" t="s">
        <v>804</v>
      </c>
      <c r="D118" s="8" t="s">
        <v>1506</v>
      </c>
      <c r="E118" s="9">
        <v>-2.2068575922288254</v>
      </c>
      <c r="F118" s="9">
        <v>-79.151590160444783</v>
      </c>
      <c r="G118" s="10" t="s">
        <v>485</v>
      </c>
      <c r="H118" s="11" t="s">
        <v>807</v>
      </c>
      <c r="I118" s="12">
        <v>691726797001</v>
      </c>
      <c r="J118" s="8">
        <v>18</v>
      </c>
      <c r="K118" s="8">
        <v>72</v>
      </c>
      <c r="L118" s="8" t="s">
        <v>605</v>
      </c>
      <c r="M118" s="8" t="s">
        <v>10</v>
      </c>
      <c r="N118" s="13">
        <v>720000</v>
      </c>
      <c r="O118" s="14" t="s">
        <v>639</v>
      </c>
      <c r="P118" s="14">
        <v>1800</v>
      </c>
      <c r="Q118" s="14" t="s">
        <v>639</v>
      </c>
      <c r="R118" s="11" t="s">
        <v>107</v>
      </c>
    </row>
    <row r="119" spans="1:18" s="8" customFormat="1" ht="15.75" customHeight="1" x14ac:dyDescent="0.25">
      <c r="A119" s="8" t="s">
        <v>775</v>
      </c>
      <c r="B119" s="8" t="s">
        <v>804</v>
      </c>
      <c r="C119" s="8" t="s">
        <v>804</v>
      </c>
      <c r="D119" s="8" t="s">
        <v>1511</v>
      </c>
      <c r="E119" s="9">
        <v>-2.2321664999999999</v>
      </c>
      <c r="F119" s="9">
        <v>-79.063117599999998</v>
      </c>
      <c r="G119" s="10" t="s">
        <v>128</v>
      </c>
      <c r="H119" s="11" t="s">
        <v>808</v>
      </c>
      <c r="I119" s="12">
        <v>391007039001</v>
      </c>
      <c r="J119" s="8">
        <v>33</v>
      </c>
      <c r="K119" s="8" t="s">
        <v>554</v>
      </c>
      <c r="L119" s="8" t="s">
        <v>610</v>
      </c>
      <c r="M119" s="8" t="s">
        <v>116</v>
      </c>
      <c r="N119" s="13">
        <v>0.3</v>
      </c>
      <c r="O119" s="14" t="s">
        <v>656</v>
      </c>
      <c r="P119" s="14">
        <v>0.2</v>
      </c>
      <c r="Q119" s="14" t="s">
        <v>656</v>
      </c>
      <c r="R119" s="11" t="s">
        <v>16</v>
      </c>
    </row>
    <row r="120" spans="1:18" s="8" customFormat="1" ht="15.75" customHeight="1" x14ac:dyDescent="0.25">
      <c r="A120" s="8" t="s">
        <v>775</v>
      </c>
      <c r="B120" s="8" t="s">
        <v>809</v>
      </c>
      <c r="C120" s="8" t="s">
        <v>810</v>
      </c>
      <c r="D120" s="8" t="s">
        <v>1506</v>
      </c>
      <c r="E120" s="9">
        <v>-1.939716</v>
      </c>
      <c r="F120" s="9">
        <v>-78.694658000000004</v>
      </c>
      <c r="G120" s="10" t="s">
        <v>129</v>
      </c>
      <c r="H120" s="11" t="s">
        <v>811</v>
      </c>
      <c r="I120" s="12">
        <v>691730387001</v>
      </c>
      <c r="J120" s="8">
        <v>51</v>
      </c>
      <c r="K120" s="8">
        <v>199</v>
      </c>
      <c r="L120" s="8" t="s">
        <v>605</v>
      </c>
      <c r="M120" s="8" t="s">
        <v>38</v>
      </c>
      <c r="N120" s="13">
        <v>450</v>
      </c>
      <c r="O120" s="14" t="s">
        <v>639</v>
      </c>
      <c r="P120" s="14">
        <v>225</v>
      </c>
      <c r="Q120" s="14" t="s">
        <v>639</v>
      </c>
      <c r="R120" s="11" t="s">
        <v>16</v>
      </c>
    </row>
    <row r="121" spans="1:18" s="8" customFormat="1" ht="15.75" customHeight="1" x14ac:dyDescent="0.25">
      <c r="A121" s="8" t="s">
        <v>775</v>
      </c>
      <c r="B121" s="8" t="s">
        <v>809</v>
      </c>
      <c r="C121" s="8" t="s">
        <v>812</v>
      </c>
      <c r="D121" s="8" t="s">
        <v>1507</v>
      </c>
      <c r="E121" s="9">
        <v>-2.0453749999999999</v>
      </c>
      <c r="F121" s="9">
        <v>-78.706299999999999</v>
      </c>
      <c r="G121" s="10" t="s">
        <v>130</v>
      </c>
      <c r="H121" s="11" t="s">
        <v>813</v>
      </c>
      <c r="I121" s="12">
        <v>691732894001</v>
      </c>
      <c r="J121" s="8">
        <v>25</v>
      </c>
      <c r="K121" s="8">
        <v>125</v>
      </c>
      <c r="L121" s="8" t="s">
        <v>605</v>
      </c>
      <c r="M121" s="8" t="s">
        <v>9</v>
      </c>
      <c r="N121" s="13">
        <v>2000</v>
      </c>
      <c r="O121" s="14" t="s">
        <v>611</v>
      </c>
      <c r="P121" s="14">
        <v>800</v>
      </c>
      <c r="Q121" s="14" t="s">
        <v>611</v>
      </c>
      <c r="R121" s="11" t="s">
        <v>16</v>
      </c>
    </row>
    <row r="122" spans="1:18" s="8" customFormat="1" ht="15.75" customHeight="1" x14ac:dyDescent="0.25">
      <c r="A122" s="8" t="s">
        <v>775</v>
      </c>
      <c r="B122" s="8" t="s">
        <v>809</v>
      </c>
      <c r="C122" s="8" t="s">
        <v>812</v>
      </c>
      <c r="D122" s="8" t="s">
        <v>1507</v>
      </c>
      <c r="E122" s="9">
        <v>-1.9920640000000001</v>
      </c>
      <c r="F122" s="9">
        <v>-78.733771000000004</v>
      </c>
      <c r="G122" s="10" t="s">
        <v>131</v>
      </c>
      <c r="H122" s="11" t="s">
        <v>814</v>
      </c>
      <c r="I122" s="12">
        <v>691752852001</v>
      </c>
      <c r="J122" s="8">
        <v>25</v>
      </c>
      <c r="K122" s="8">
        <v>125</v>
      </c>
      <c r="L122" s="8" t="s">
        <v>610</v>
      </c>
      <c r="M122" s="8" t="s">
        <v>9</v>
      </c>
      <c r="N122" s="13">
        <v>2000</v>
      </c>
      <c r="O122" s="14" t="s">
        <v>611</v>
      </c>
      <c r="P122" s="13">
        <v>1200</v>
      </c>
      <c r="Q122" s="14" t="s">
        <v>611</v>
      </c>
      <c r="R122" s="11" t="s">
        <v>16</v>
      </c>
    </row>
    <row r="123" spans="1:18" s="8" customFormat="1" ht="15.75" customHeight="1" x14ac:dyDescent="0.25">
      <c r="A123" s="8" t="s">
        <v>775</v>
      </c>
      <c r="B123" s="8" t="s">
        <v>809</v>
      </c>
      <c r="C123" s="8" t="s">
        <v>815</v>
      </c>
      <c r="D123" s="8" t="s">
        <v>1507</v>
      </c>
      <c r="E123" s="9">
        <v>-2.0824539999999998</v>
      </c>
      <c r="F123" s="9">
        <v>-78.727652000000006</v>
      </c>
      <c r="G123" s="10" t="s">
        <v>132</v>
      </c>
      <c r="H123" s="11" t="s">
        <v>816</v>
      </c>
      <c r="I123" s="12">
        <v>691772535001</v>
      </c>
      <c r="J123" s="8">
        <v>25</v>
      </c>
      <c r="K123" s="8">
        <v>125</v>
      </c>
      <c r="L123" s="8" t="s">
        <v>610</v>
      </c>
      <c r="M123" s="8" t="s">
        <v>9</v>
      </c>
      <c r="N123" s="13">
        <v>2000</v>
      </c>
      <c r="O123" s="14" t="s">
        <v>611</v>
      </c>
      <c r="P123" s="14">
        <v>500</v>
      </c>
      <c r="Q123" s="14" t="s">
        <v>611</v>
      </c>
      <c r="R123" s="11" t="s">
        <v>16</v>
      </c>
    </row>
    <row r="124" spans="1:18" s="8" customFormat="1" ht="15.75" customHeight="1" x14ac:dyDescent="0.25">
      <c r="A124" s="8" t="s">
        <v>775</v>
      </c>
      <c r="B124" s="8" t="s">
        <v>809</v>
      </c>
      <c r="C124" s="8" t="s">
        <v>817</v>
      </c>
      <c r="D124" s="8" t="s">
        <v>1506</v>
      </c>
      <c r="E124" s="9">
        <v>-2.1008739970568078</v>
      </c>
      <c r="F124" s="9">
        <v>-78.783908135515773</v>
      </c>
      <c r="G124" s="10" t="s">
        <v>133</v>
      </c>
      <c r="H124" s="11" t="s">
        <v>818</v>
      </c>
      <c r="I124" s="12">
        <v>691771734001</v>
      </c>
      <c r="J124" s="8">
        <v>62</v>
      </c>
      <c r="K124" s="8">
        <v>248</v>
      </c>
      <c r="L124" s="8" t="s">
        <v>610</v>
      </c>
      <c r="M124" s="8" t="s">
        <v>23</v>
      </c>
      <c r="N124" s="13">
        <v>80</v>
      </c>
      <c r="O124" s="14" t="s">
        <v>659</v>
      </c>
      <c r="P124" s="14">
        <v>15</v>
      </c>
      <c r="Q124" s="14" t="s">
        <v>659</v>
      </c>
      <c r="R124" s="11" t="s">
        <v>16</v>
      </c>
    </row>
    <row r="125" spans="1:18" s="8" customFormat="1" ht="15.75" customHeight="1" x14ac:dyDescent="0.25">
      <c r="A125" s="8" t="s">
        <v>775</v>
      </c>
      <c r="B125" s="8" t="s">
        <v>809</v>
      </c>
      <c r="C125" s="8" t="s">
        <v>817</v>
      </c>
      <c r="D125" s="8" t="s">
        <v>1506</v>
      </c>
      <c r="E125" s="9">
        <v>-2.0904731249582293</v>
      </c>
      <c r="F125" s="9">
        <v>-78.765345441090389</v>
      </c>
      <c r="G125" s="10" t="s">
        <v>486</v>
      </c>
      <c r="H125" s="11" t="s">
        <v>819</v>
      </c>
      <c r="I125" s="12">
        <v>691727130001</v>
      </c>
      <c r="J125" s="8">
        <v>30</v>
      </c>
      <c r="K125" s="8">
        <v>120</v>
      </c>
      <c r="L125" s="8" t="s">
        <v>605</v>
      </c>
      <c r="M125" s="8" t="s">
        <v>64</v>
      </c>
      <c r="N125" s="13">
        <v>1</v>
      </c>
      <c r="O125" s="14" t="s">
        <v>656</v>
      </c>
      <c r="P125" s="14">
        <v>0</v>
      </c>
      <c r="Q125" s="14" t="s">
        <v>656</v>
      </c>
      <c r="R125" s="11" t="s">
        <v>107</v>
      </c>
    </row>
    <row r="126" spans="1:18" s="8" customFormat="1" ht="15.75" customHeight="1" x14ac:dyDescent="0.25">
      <c r="A126" s="8" t="s">
        <v>775</v>
      </c>
      <c r="B126" s="8" t="s">
        <v>809</v>
      </c>
      <c r="C126" s="8" t="s">
        <v>817</v>
      </c>
      <c r="D126" s="8" t="s">
        <v>1511</v>
      </c>
      <c r="E126" s="9">
        <v>-2.0273729999999999</v>
      </c>
      <c r="F126" s="9">
        <v>-78.730693000000002</v>
      </c>
      <c r="G126" s="10" t="s">
        <v>134</v>
      </c>
      <c r="H126" s="11" t="s">
        <v>820</v>
      </c>
      <c r="I126" s="12">
        <v>6091740293001</v>
      </c>
      <c r="J126" s="8">
        <v>36</v>
      </c>
      <c r="K126" s="8">
        <v>110</v>
      </c>
      <c r="L126" s="8" t="s">
        <v>610</v>
      </c>
      <c r="M126" s="8" t="s">
        <v>116</v>
      </c>
      <c r="N126" s="13">
        <v>0.3</v>
      </c>
      <c r="O126" s="14" t="s">
        <v>656</v>
      </c>
      <c r="P126" s="14">
        <v>0.2</v>
      </c>
      <c r="Q126" s="14" t="s">
        <v>656</v>
      </c>
      <c r="R126" s="11" t="s">
        <v>16</v>
      </c>
    </row>
    <row r="127" spans="1:18" s="8" customFormat="1" ht="15.75" customHeight="1" x14ac:dyDescent="0.25">
      <c r="A127" s="8" t="s">
        <v>775</v>
      </c>
      <c r="B127" s="8" t="s">
        <v>821</v>
      </c>
      <c r="C127" s="8" t="s">
        <v>822</v>
      </c>
      <c r="D127" s="8" t="s">
        <v>1507</v>
      </c>
      <c r="E127" s="9">
        <v>-1.542618</v>
      </c>
      <c r="F127" s="9">
        <v>-78.751789000000002</v>
      </c>
      <c r="G127" s="10" t="s">
        <v>135</v>
      </c>
      <c r="H127" s="11" t="s">
        <v>823</v>
      </c>
      <c r="I127" s="12">
        <v>691742814001</v>
      </c>
      <c r="J127" s="8">
        <v>25</v>
      </c>
      <c r="K127" s="8">
        <v>125</v>
      </c>
      <c r="L127" s="8" t="s">
        <v>610</v>
      </c>
      <c r="M127" s="8" t="s">
        <v>9</v>
      </c>
      <c r="N127" s="13">
        <v>2000</v>
      </c>
      <c r="O127" s="14" t="s">
        <v>611</v>
      </c>
      <c r="P127" s="14">
        <v>1000</v>
      </c>
      <c r="Q127" s="14" t="s">
        <v>611</v>
      </c>
      <c r="R127" s="11" t="s">
        <v>16</v>
      </c>
    </row>
    <row r="128" spans="1:18" s="8" customFormat="1" ht="15.75" customHeight="1" x14ac:dyDescent="0.25">
      <c r="A128" s="8" t="s">
        <v>775</v>
      </c>
      <c r="B128" s="8" t="s">
        <v>821</v>
      </c>
      <c r="C128" s="8" t="s">
        <v>822</v>
      </c>
      <c r="D128" s="8" t="s">
        <v>1507</v>
      </c>
      <c r="E128" s="9">
        <v>-1.5430360000000001</v>
      </c>
      <c r="F128" s="9">
        <v>-78.751941000000002</v>
      </c>
      <c r="G128" s="10" t="s">
        <v>136</v>
      </c>
      <c r="H128" s="11" t="s">
        <v>824</v>
      </c>
      <c r="I128" s="12">
        <v>691733769001</v>
      </c>
      <c r="J128" s="8">
        <v>25</v>
      </c>
      <c r="K128" s="8">
        <v>125</v>
      </c>
      <c r="L128" s="8" t="s">
        <v>610</v>
      </c>
      <c r="M128" s="8" t="s">
        <v>9</v>
      </c>
      <c r="N128" s="13">
        <v>2000</v>
      </c>
      <c r="O128" s="14" t="s">
        <v>611</v>
      </c>
      <c r="P128" s="14">
        <v>0</v>
      </c>
      <c r="Q128" s="14" t="s">
        <v>611</v>
      </c>
      <c r="R128" s="11" t="s">
        <v>16</v>
      </c>
    </row>
    <row r="129" spans="1:18" s="8" customFormat="1" ht="15.75" customHeight="1" x14ac:dyDescent="0.25">
      <c r="A129" s="8" t="s">
        <v>775</v>
      </c>
      <c r="B129" s="8" t="s">
        <v>821</v>
      </c>
      <c r="C129" s="8" t="s">
        <v>825</v>
      </c>
      <c r="D129" s="8" t="s">
        <v>1507</v>
      </c>
      <c r="E129" s="9">
        <v>-1.509047</v>
      </c>
      <c r="F129" s="9">
        <v>-78.574611000000004</v>
      </c>
      <c r="G129" s="10" t="s">
        <v>137</v>
      </c>
      <c r="H129" s="11" t="s">
        <v>826</v>
      </c>
      <c r="I129" s="12">
        <v>691773442001</v>
      </c>
      <c r="J129" s="8">
        <v>25</v>
      </c>
      <c r="K129" s="8">
        <v>125</v>
      </c>
      <c r="L129" s="8" t="s">
        <v>610</v>
      </c>
      <c r="M129" s="8" t="s">
        <v>9</v>
      </c>
      <c r="N129" s="13">
        <v>2000</v>
      </c>
      <c r="O129" s="14" t="s">
        <v>611</v>
      </c>
      <c r="P129" s="14">
        <v>801.66666666666663</v>
      </c>
      <c r="Q129" s="14" t="s">
        <v>611</v>
      </c>
      <c r="R129" s="11" t="s">
        <v>16</v>
      </c>
    </row>
    <row r="130" spans="1:18" s="8" customFormat="1" ht="15.75" customHeight="1" x14ac:dyDescent="0.25">
      <c r="A130" s="8" t="s">
        <v>775</v>
      </c>
      <c r="B130" s="8" t="s">
        <v>821</v>
      </c>
      <c r="C130" s="8" t="s">
        <v>815</v>
      </c>
      <c r="D130" s="8" t="s">
        <v>1506</v>
      </c>
      <c r="E130" s="9">
        <v>-1.6104499999999999</v>
      </c>
      <c r="F130" s="9">
        <v>-78.607991999999996</v>
      </c>
      <c r="G130" s="10" t="s">
        <v>138</v>
      </c>
      <c r="H130" s="11" t="s">
        <v>827</v>
      </c>
      <c r="I130" s="12">
        <v>690010135001</v>
      </c>
      <c r="J130" s="8">
        <v>1399</v>
      </c>
      <c r="K130" s="8">
        <v>5596</v>
      </c>
      <c r="L130" s="8" t="s">
        <v>605</v>
      </c>
      <c r="M130" s="8" t="s">
        <v>23</v>
      </c>
      <c r="N130" s="13">
        <v>400</v>
      </c>
      <c r="O130" s="14" t="s">
        <v>619</v>
      </c>
      <c r="P130" s="14">
        <v>0</v>
      </c>
      <c r="Q130" s="14" t="s">
        <v>619</v>
      </c>
      <c r="R130" s="11" t="s">
        <v>16</v>
      </c>
    </row>
    <row r="131" spans="1:18" s="8" customFormat="1" ht="15.75" customHeight="1" x14ac:dyDescent="0.25">
      <c r="A131" s="8" t="s">
        <v>775</v>
      </c>
      <c r="B131" s="8" t="s">
        <v>821</v>
      </c>
      <c r="C131" s="8" t="s">
        <v>828</v>
      </c>
      <c r="D131" s="8" t="s">
        <v>1506</v>
      </c>
      <c r="E131" s="9">
        <v>-1.5704610000000001</v>
      </c>
      <c r="F131" s="9">
        <v>-78.599055000000007</v>
      </c>
      <c r="G131" s="10" t="s">
        <v>139</v>
      </c>
      <c r="H131" s="11" t="s">
        <v>829</v>
      </c>
      <c r="I131" s="12">
        <v>691733289001</v>
      </c>
      <c r="J131" s="8">
        <v>124</v>
      </c>
      <c r="K131" s="8">
        <v>496</v>
      </c>
      <c r="L131" s="8" t="s">
        <v>605</v>
      </c>
      <c r="M131" s="8" t="s">
        <v>114</v>
      </c>
      <c r="N131" s="13">
        <v>80</v>
      </c>
      <c r="O131" s="14" t="s">
        <v>659</v>
      </c>
      <c r="P131" s="14">
        <v>15</v>
      </c>
      <c r="Q131" s="14" t="s">
        <v>659</v>
      </c>
      <c r="R131" s="11" t="s">
        <v>16</v>
      </c>
    </row>
    <row r="132" spans="1:18" s="8" customFormat="1" ht="15.75" customHeight="1" x14ac:dyDescent="0.25">
      <c r="A132" s="8" t="s">
        <v>775</v>
      </c>
      <c r="B132" s="8" t="s">
        <v>821</v>
      </c>
      <c r="C132" s="8" t="s">
        <v>828</v>
      </c>
      <c r="D132" s="8" t="s">
        <v>1511</v>
      </c>
      <c r="E132" s="9">
        <v>-1.570845</v>
      </c>
      <c r="F132" s="9">
        <v>-78.599244999999996</v>
      </c>
      <c r="G132" s="10" t="s">
        <v>140</v>
      </c>
      <c r="H132" s="11" t="s">
        <v>829</v>
      </c>
      <c r="I132" s="12">
        <v>691733289001</v>
      </c>
      <c r="J132" s="8">
        <v>35</v>
      </c>
      <c r="K132" s="8" t="s">
        <v>554</v>
      </c>
      <c r="L132" s="8" t="s">
        <v>605</v>
      </c>
      <c r="M132" s="8" t="s">
        <v>116</v>
      </c>
      <c r="N132" s="13">
        <v>0.3</v>
      </c>
      <c r="O132" s="14" t="s">
        <v>656</v>
      </c>
      <c r="P132" s="14">
        <v>0.2</v>
      </c>
      <c r="Q132" s="14" t="s">
        <v>656</v>
      </c>
      <c r="R132" s="11" t="s">
        <v>16</v>
      </c>
    </row>
    <row r="133" spans="1:18" s="8" customFormat="1" ht="15.75" customHeight="1" x14ac:dyDescent="0.25">
      <c r="A133" s="8" t="s">
        <v>775</v>
      </c>
      <c r="B133" s="8" t="s">
        <v>809</v>
      </c>
      <c r="C133" s="8" t="s">
        <v>817</v>
      </c>
      <c r="D133" s="8" t="s">
        <v>1507</v>
      </c>
      <c r="E133" s="9">
        <v>-2.0832418856318276</v>
      </c>
      <c r="F133" s="9">
        <v>-78.856591134093478</v>
      </c>
      <c r="G133" s="10" t="s">
        <v>487</v>
      </c>
      <c r="H133" s="11" t="s">
        <v>830</v>
      </c>
      <c r="I133" s="12">
        <v>691711013001</v>
      </c>
      <c r="J133" s="8">
        <v>56</v>
      </c>
      <c r="K133" s="8">
        <v>218</v>
      </c>
      <c r="L133" s="8" t="s">
        <v>605</v>
      </c>
      <c r="M133" s="8" t="s">
        <v>9</v>
      </c>
      <c r="N133" s="13">
        <v>1000</v>
      </c>
      <c r="O133" s="14" t="s">
        <v>611</v>
      </c>
      <c r="P133" s="14">
        <v>1000</v>
      </c>
      <c r="Q133" s="14" t="s">
        <v>611</v>
      </c>
      <c r="R133" s="11" t="s">
        <v>107</v>
      </c>
    </row>
    <row r="134" spans="1:18" s="8" customFormat="1" ht="15.75" customHeight="1" x14ac:dyDescent="0.25">
      <c r="A134" s="8" t="s">
        <v>775</v>
      </c>
      <c r="B134" s="8" t="s">
        <v>831</v>
      </c>
      <c r="C134" s="8" t="s">
        <v>831</v>
      </c>
      <c r="D134" s="8" t="s">
        <v>1510</v>
      </c>
      <c r="E134" s="9">
        <v>-2.0002450000000001</v>
      </c>
      <c r="F134" s="9">
        <v>-78.963977</v>
      </c>
      <c r="G134" s="10" t="s">
        <v>141</v>
      </c>
      <c r="H134" s="11" t="s">
        <v>832</v>
      </c>
      <c r="I134" s="12">
        <v>691736792001</v>
      </c>
      <c r="J134" s="8">
        <v>15</v>
      </c>
      <c r="K134" s="8">
        <v>75</v>
      </c>
      <c r="L134" s="8" t="s">
        <v>610</v>
      </c>
      <c r="M134" s="8" t="s">
        <v>44</v>
      </c>
      <c r="N134" s="13">
        <v>2000</v>
      </c>
      <c r="O134" s="14" t="s">
        <v>639</v>
      </c>
      <c r="P134" s="14">
        <v>0</v>
      </c>
      <c r="Q134" s="14" t="s">
        <v>639</v>
      </c>
      <c r="R134" s="11" t="s">
        <v>16</v>
      </c>
    </row>
    <row r="135" spans="1:18" s="8" customFormat="1" ht="15.75" customHeight="1" x14ac:dyDescent="0.25">
      <c r="A135" s="8" t="s">
        <v>775</v>
      </c>
      <c r="B135" s="8" t="s">
        <v>831</v>
      </c>
      <c r="C135" s="8" t="s">
        <v>831</v>
      </c>
      <c r="D135" s="8" t="s">
        <v>1507</v>
      </c>
      <c r="E135" s="9">
        <v>-1.973573</v>
      </c>
      <c r="F135" s="9">
        <v>-78.968868999999998</v>
      </c>
      <c r="G135" s="10" t="s">
        <v>142</v>
      </c>
      <c r="H135" s="11" t="s">
        <v>832</v>
      </c>
      <c r="I135" s="12">
        <v>691736792001</v>
      </c>
      <c r="J135" s="8">
        <v>25</v>
      </c>
      <c r="K135" s="8">
        <v>125</v>
      </c>
      <c r="L135" s="8" t="s">
        <v>610</v>
      </c>
      <c r="M135" s="8" t="s">
        <v>9</v>
      </c>
      <c r="N135" s="13">
        <v>2000</v>
      </c>
      <c r="O135" s="14" t="s">
        <v>611</v>
      </c>
      <c r="P135" s="13">
        <v>900</v>
      </c>
      <c r="Q135" s="14" t="s">
        <v>611</v>
      </c>
      <c r="R135" s="11" t="s">
        <v>16</v>
      </c>
    </row>
    <row r="136" spans="1:18" s="8" customFormat="1" ht="15.75" customHeight="1" x14ac:dyDescent="0.25">
      <c r="A136" s="8" t="s">
        <v>775</v>
      </c>
      <c r="B136" s="8" t="s">
        <v>831</v>
      </c>
      <c r="C136" s="8" t="s">
        <v>831</v>
      </c>
      <c r="D136" s="8" t="s">
        <v>1506</v>
      </c>
      <c r="E136" s="9">
        <v>-2.0020039999999999</v>
      </c>
      <c r="F136" s="9">
        <v>-78.972380000000001</v>
      </c>
      <c r="G136" s="10" t="s">
        <v>143</v>
      </c>
      <c r="H136" s="11" t="s">
        <v>833</v>
      </c>
      <c r="I136" s="12">
        <v>691721264001</v>
      </c>
      <c r="J136" s="8">
        <v>25</v>
      </c>
      <c r="K136" s="8">
        <v>100</v>
      </c>
      <c r="L136" s="8" t="s">
        <v>605</v>
      </c>
      <c r="M136" s="8" t="s">
        <v>15</v>
      </c>
      <c r="N136" s="13">
        <v>51840</v>
      </c>
      <c r="O136" s="14" t="s">
        <v>606</v>
      </c>
      <c r="P136" s="14">
        <v>0</v>
      </c>
      <c r="Q136" s="14" t="s">
        <v>606</v>
      </c>
      <c r="R136" s="11" t="s">
        <v>16</v>
      </c>
    </row>
    <row r="137" spans="1:18" s="8" customFormat="1" ht="15.75" customHeight="1" x14ac:dyDescent="0.25">
      <c r="A137" s="8" t="s">
        <v>775</v>
      </c>
      <c r="B137" s="8" t="s">
        <v>831</v>
      </c>
      <c r="C137" s="8" t="s">
        <v>831</v>
      </c>
      <c r="D137" s="8" t="s">
        <v>1511</v>
      </c>
      <c r="E137" s="9">
        <v>-2.0019800000000001</v>
      </c>
      <c r="F137" s="9">
        <v>-78.972308999999996</v>
      </c>
      <c r="G137" s="10" t="s">
        <v>144</v>
      </c>
      <c r="H137" s="11" t="s">
        <v>834</v>
      </c>
      <c r="I137" s="12">
        <v>691724069001</v>
      </c>
      <c r="J137" s="8">
        <v>120</v>
      </c>
      <c r="K137" s="8">
        <v>200</v>
      </c>
      <c r="L137" s="8" t="s">
        <v>605</v>
      </c>
      <c r="M137" s="8" t="s">
        <v>116</v>
      </c>
      <c r="N137" s="13">
        <v>0.3</v>
      </c>
      <c r="O137" s="14" t="s">
        <v>656</v>
      </c>
      <c r="P137" s="14">
        <v>0.2</v>
      </c>
      <c r="Q137" s="14" t="s">
        <v>656</v>
      </c>
      <c r="R137" s="11" t="s">
        <v>16</v>
      </c>
    </row>
    <row r="138" spans="1:18" s="8" customFormat="1" ht="15.75" customHeight="1" x14ac:dyDescent="0.25">
      <c r="A138" s="8" t="s">
        <v>775</v>
      </c>
      <c r="B138" s="8" t="s">
        <v>835</v>
      </c>
      <c r="C138" s="8" t="s">
        <v>836</v>
      </c>
      <c r="D138" s="8" t="s">
        <v>1507</v>
      </c>
      <c r="E138" s="9">
        <v>-1.6246179999999999</v>
      </c>
      <c r="F138" s="9">
        <v>-78.508920000000003</v>
      </c>
      <c r="G138" s="10" t="s">
        <v>145</v>
      </c>
      <c r="H138" s="11" t="s">
        <v>837</v>
      </c>
      <c r="I138" s="12">
        <v>691750337001</v>
      </c>
      <c r="J138" s="8">
        <v>25</v>
      </c>
      <c r="K138" s="8">
        <v>125</v>
      </c>
      <c r="L138" s="8" t="s">
        <v>605</v>
      </c>
      <c r="M138" s="8" t="s">
        <v>9</v>
      </c>
      <c r="N138" s="13">
        <v>2000</v>
      </c>
      <c r="O138" s="14" t="s">
        <v>611</v>
      </c>
      <c r="P138" s="14">
        <v>605</v>
      </c>
      <c r="Q138" s="14" t="s">
        <v>611</v>
      </c>
      <c r="R138" s="11" t="s">
        <v>16</v>
      </c>
    </row>
    <row r="139" spans="1:18" s="8" customFormat="1" ht="15.75" customHeight="1" x14ac:dyDescent="0.25">
      <c r="A139" s="8" t="s">
        <v>775</v>
      </c>
      <c r="B139" s="8" t="s">
        <v>835</v>
      </c>
      <c r="C139" s="8" t="s">
        <v>835</v>
      </c>
      <c r="D139" s="8" t="s">
        <v>1506</v>
      </c>
      <c r="E139" s="9">
        <v>-1.5929158427223595</v>
      </c>
      <c r="F139" s="9">
        <v>-78.524881609450162</v>
      </c>
      <c r="G139" s="10" t="s">
        <v>488</v>
      </c>
      <c r="H139" s="11" t="s">
        <v>838</v>
      </c>
      <c r="I139" s="12">
        <v>691735567001</v>
      </c>
      <c r="J139" s="8">
        <v>38</v>
      </c>
      <c r="K139" s="8">
        <v>152</v>
      </c>
      <c r="L139" s="8" t="s">
        <v>610</v>
      </c>
      <c r="M139" s="8" t="s">
        <v>114</v>
      </c>
      <c r="N139" s="13">
        <v>80</v>
      </c>
      <c r="O139" s="14" t="s">
        <v>659</v>
      </c>
      <c r="P139" s="14">
        <v>15</v>
      </c>
      <c r="Q139" s="14" t="s">
        <v>659</v>
      </c>
      <c r="R139" s="11" t="s">
        <v>483</v>
      </c>
    </row>
    <row r="140" spans="1:18" s="8" customFormat="1" ht="15.75" customHeight="1" x14ac:dyDescent="0.25">
      <c r="A140" s="8" t="s">
        <v>775</v>
      </c>
      <c r="B140" s="8" t="s">
        <v>835</v>
      </c>
      <c r="C140" s="8" t="s">
        <v>835</v>
      </c>
      <c r="D140" s="8" t="s">
        <v>1511</v>
      </c>
      <c r="E140" s="9">
        <v>-1.595135</v>
      </c>
      <c r="F140" s="9">
        <v>-78.529765999999995</v>
      </c>
      <c r="G140" s="10" t="s">
        <v>146</v>
      </c>
      <c r="H140" s="11" t="s">
        <v>838</v>
      </c>
      <c r="I140" s="12">
        <v>691735567001</v>
      </c>
      <c r="J140" s="8">
        <v>38</v>
      </c>
      <c r="K140" s="8" t="s">
        <v>554</v>
      </c>
      <c r="L140" s="8" t="s">
        <v>610</v>
      </c>
      <c r="M140" s="8" t="s">
        <v>116</v>
      </c>
      <c r="N140" s="13">
        <v>0.3</v>
      </c>
      <c r="O140" s="14" t="s">
        <v>656</v>
      </c>
      <c r="P140" s="14">
        <v>0.2</v>
      </c>
      <c r="Q140" s="14" t="s">
        <v>656</v>
      </c>
      <c r="R140" s="11" t="s">
        <v>16</v>
      </c>
    </row>
    <row r="141" spans="1:18" s="8" customFormat="1" ht="15.75" customHeight="1" x14ac:dyDescent="0.25">
      <c r="A141" s="8" t="s">
        <v>775</v>
      </c>
      <c r="B141" s="8" t="s">
        <v>835</v>
      </c>
      <c r="C141" s="8" t="s">
        <v>839</v>
      </c>
      <c r="D141" s="8" t="s">
        <v>1507</v>
      </c>
      <c r="E141" s="9">
        <v>-1.528481</v>
      </c>
      <c r="F141" s="9">
        <v>-78.507335999999995</v>
      </c>
      <c r="G141" s="10" t="s">
        <v>147</v>
      </c>
      <c r="H141" s="11" t="s">
        <v>840</v>
      </c>
      <c r="I141" s="12">
        <v>691746798001</v>
      </c>
      <c r="J141" s="8">
        <v>25</v>
      </c>
      <c r="K141" s="8">
        <v>125</v>
      </c>
      <c r="L141" s="8" t="s">
        <v>610</v>
      </c>
      <c r="M141" s="8" t="s">
        <v>9</v>
      </c>
      <c r="N141" s="13">
        <v>2000</v>
      </c>
      <c r="O141" s="14" t="s">
        <v>611</v>
      </c>
      <c r="P141" s="14">
        <v>0</v>
      </c>
      <c r="Q141" s="14" t="s">
        <v>611</v>
      </c>
      <c r="R141" s="11" t="s">
        <v>16</v>
      </c>
    </row>
    <row r="142" spans="1:18" s="8" customFormat="1" ht="15.75" customHeight="1" x14ac:dyDescent="0.25">
      <c r="A142" s="8" t="s">
        <v>775</v>
      </c>
      <c r="B142" s="8" t="s">
        <v>841</v>
      </c>
      <c r="C142" s="8" t="s">
        <v>842</v>
      </c>
      <c r="D142" s="8" t="s">
        <v>1513</v>
      </c>
      <c r="E142" s="9">
        <v>-1.7710399268700356</v>
      </c>
      <c r="F142" s="9">
        <v>-78.682266562198123</v>
      </c>
      <c r="G142" s="10" t="s">
        <v>148</v>
      </c>
      <c r="H142" s="11" t="s">
        <v>843</v>
      </c>
      <c r="I142" s="12">
        <v>691714403001</v>
      </c>
      <c r="J142" s="8">
        <v>86</v>
      </c>
      <c r="K142" s="8">
        <v>342</v>
      </c>
      <c r="L142" s="8" t="s">
        <v>610</v>
      </c>
      <c r="M142" s="8" t="s">
        <v>44</v>
      </c>
      <c r="N142" s="13">
        <v>720</v>
      </c>
      <c r="O142" s="14" t="s">
        <v>606</v>
      </c>
      <c r="P142" s="14">
        <v>720</v>
      </c>
      <c r="Q142" s="14" t="s">
        <v>606</v>
      </c>
      <c r="R142" s="11" t="s">
        <v>16</v>
      </c>
    </row>
    <row r="143" spans="1:18" s="8" customFormat="1" ht="15.75" customHeight="1" x14ac:dyDescent="0.25">
      <c r="A143" s="8" t="s">
        <v>775</v>
      </c>
      <c r="B143" s="8" t="s">
        <v>841</v>
      </c>
      <c r="C143" s="8" t="s">
        <v>844</v>
      </c>
      <c r="D143" s="8" t="s">
        <v>1509</v>
      </c>
      <c r="E143" s="9">
        <v>-1.7722089999999999</v>
      </c>
      <c r="F143" s="9">
        <v>-78.654028999999994</v>
      </c>
      <c r="G143" s="10" t="s">
        <v>149</v>
      </c>
      <c r="H143" s="11" t="s">
        <v>845</v>
      </c>
      <c r="I143" s="12">
        <v>691716058001</v>
      </c>
      <c r="J143" s="8">
        <v>187</v>
      </c>
      <c r="K143" s="8">
        <v>729</v>
      </c>
      <c r="L143" s="8" t="s">
        <v>610</v>
      </c>
      <c r="M143" s="8" t="s">
        <v>9</v>
      </c>
      <c r="N143" s="13">
        <v>1200</v>
      </c>
      <c r="O143" s="14" t="s">
        <v>846</v>
      </c>
      <c r="P143" s="14">
        <v>700</v>
      </c>
      <c r="Q143" s="14" t="s">
        <v>846</v>
      </c>
      <c r="R143" s="11" t="s">
        <v>16</v>
      </c>
    </row>
    <row r="144" spans="1:18" s="8" customFormat="1" ht="15.75" customHeight="1" x14ac:dyDescent="0.25">
      <c r="A144" s="8" t="s">
        <v>775</v>
      </c>
      <c r="B144" s="8" t="s">
        <v>841</v>
      </c>
      <c r="C144" s="8" t="s">
        <v>847</v>
      </c>
      <c r="D144" s="8" t="s">
        <v>1507</v>
      </c>
      <c r="E144" s="9">
        <v>-1.578462</v>
      </c>
      <c r="F144" s="9">
        <v>-78.793888999999993</v>
      </c>
      <c r="G144" s="10" t="s">
        <v>150</v>
      </c>
      <c r="H144" s="11" t="s">
        <v>848</v>
      </c>
      <c r="I144" s="12">
        <v>691709191001</v>
      </c>
      <c r="J144" s="8">
        <v>25</v>
      </c>
      <c r="K144" s="8">
        <v>125</v>
      </c>
      <c r="L144" s="8" t="s">
        <v>610</v>
      </c>
      <c r="M144" s="8" t="s">
        <v>9</v>
      </c>
      <c r="N144" s="13">
        <v>2000</v>
      </c>
      <c r="O144" s="14" t="s">
        <v>611</v>
      </c>
      <c r="P144" s="14">
        <v>1240</v>
      </c>
      <c r="Q144" s="14" t="s">
        <v>611</v>
      </c>
      <c r="R144" s="11" t="s">
        <v>16</v>
      </c>
    </row>
    <row r="145" spans="1:18" s="8" customFormat="1" ht="15.75" customHeight="1" x14ac:dyDescent="0.25">
      <c r="A145" s="8" t="s">
        <v>775</v>
      </c>
      <c r="B145" s="8" t="s">
        <v>841</v>
      </c>
      <c r="C145" s="8" t="s">
        <v>849</v>
      </c>
      <c r="D145" s="8" t="s">
        <v>1507</v>
      </c>
      <c r="E145" s="9">
        <v>-1.7871547999999999</v>
      </c>
      <c r="F145" s="9">
        <v>-78.686935899999995</v>
      </c>
      <c r="G145" s="10" t="s">
        <v>151</v>
      </c>
      <c r="H145" s="11" t="s">
        <v>850</v>
      </c>
      <c r="I145" s="12">
        <v>691721191001</v>
      </c>
      <c r="J145" s="8">
        <v>25</v>
      </c>
      <c r="K145" s="8">
        <v>125</v>
      </c>
      <c r="L145" s="8" t="s">
        <v>610</v>
      </c>
      <c r="M145" s="8" t="s">
        <v>9</v>
      </c>
      <c r="N145" s="13">
        <v>2000</v>
      </c>
      <c r="O145" s="14" t="s">
        <v>611</v>
      </c>
      <c r="P145" s="14">
        <v>3000</v>
      </c>
      <c r="Q145" s="14" t="s">
        <v>611</v>
      </c>
      <c r="R145" s="11" t="s">
        <v>16</v>
      </c>
    </row>
    <row r="146" spans="1:18" s="8" customFormat="1" ht="15.75" customHeight="1" x14ac:dyDescent="0.25">
      <c r="A146" s="8" t="s">
        <v>775</v>
      </c>
      <c r="B146" s="8" t="s">
        <v>841</v>
      </c>
      <c r="C146" s="8" t="s">
        <v>849</v>
      </c>
      <c r="D146" s="8" t="s">
        <v>1507</v>
      </c>
      <c r="E146" s="9">
        <v>-1.660145</v>
      </c>
      <c r="F146" s="9">
        <v>-78.518901</v>
      </c>
      <c r="G146" s="10" t="s">
        <v>152</v>
      </c>
      <c r="H146" s="11" t="s">
        <v>851</v>
      </c>
      <c r="I146" s="12">
        <v>691749142001</v>
      </c>
      <c r="J146" s="8">
        <v>65</v>
      </c>
      <c r="K146" s="8">
        <v>125</v>
      </c>
      <c r="L146" s="8" t="s">
        <v>610</v>
      </c>
      <c r="M146" s="8" t="s">
        <v>9</v>
      </c>
      <c r="N146" s="13">
        <v>2000</v>
      </c>
      <c r="O146" s="14" t="s">
        <v>611</v>
      </c>
      <c r="P146" s="14">
        <v>370</v>
      </c>
      <c r="Q146" s="14" t="s">
        <v>611</v>
      </c>
      <c r="R146" s="11" t="s">
        <v>16</v>
      </c>
    </row>
    <row r="147" spans="1:18" s="8" customFormat="1" ht="15.75" customHeight="1" x14ac:dyDescent="0.25">
      <c r="A147" s="8" t="s">
        <v>775</v>
      </c>
      <c r="B147" s="8" t="s">
        <v>841</v>
      </c>
      <c r="C147" s="8" t="s">
        <v>847</v>
      </c>
      <c r="D147" s="8" t="s">
        <v>1507</v>
      </c>
      <c r="E147" s="9">
        <v>-1.759862</v>
      </c>
      <c r="F147" s="9">
        <v>-78.644531999999998</v>
      </c>
      <c r="G147" s="10" t="s">
        <v>153</v>
      </c>
      <c r="H147" s="11" t="s">
        <v>852</v>
      </c>
      <c r="I147" s="12">
        <v>691740056001</v>
      </c>
      <c r="J147" s="8">
        <v>25</v>
      </c>
      <c r="K147" s="8">
        <v>125</v>
      </c>
      <c r="L147" s="8" t="s">
        <v>605</v>
      </c>
      <c r="M147" s="8" t="s">
        <v>9</v>
      </c>
      <c r="N147" s="13">
        <v>2000</v>
      </c>
      <c r="O147" s="14" t="s">
        <v>611</v>
      </c>
      <c r="P147" s="14">
        <v>1240</v>
      </c>
      <c r="Q147" s="14" t="s">
        <v>611</v>
      </c>
      <c r="R147" s="11" t="s">
        <v>16</v>
      </c>
    </row>
    <row r="148" spans="1:18" s="8" customFormat="1" ht="15.75" customHeight="1" x14ac:dyDescent="0.25">
      <c r="A148" s="8" t="s">
        <v>775</v>
      </c>
      <c r="B148" s="8" t="s">
        <v>841</v>
      </c>
      <c r="C148" s="8" t="s">
        <v>853</v>
      </c>
      <c r="D148" s="8" t="s">
        <v>1506</v>
      </c>
      <c r="E148" s="9">
        <v>-1.696148</v>
      </c>
      <c r="F148" s="9">
        <v>-78.620482999999993</v>
      </c>
      <c r="G148" s="10" t="s">
        <v>154</v>
      </c>
      <c r="H148" s="11" t="s">
        <v>854</v>
      </c>
      <c r="I148" s="12">
        <v>691741567001</v>
      </c>
      <c r="J148" s="8">
        <v>300</v>
      </c>
      <c r="K148" s="8">
        <v>1200</v>
      </c>
      <c r="L148" s="8" t="s">
        <v>610</v>
      </c>
      <c r="M148" s="8" t="s">
        <v>64</v>
      </c>
      <c r="N148" s="13">
        <v>3000</v>
      </c>
      <c r="O148" s="14" t="s">
        <v>619</v>
      </c>
      <c r="P148" s="13">
        <v>3000</v>
      </c>
      <c r="Q148" s="14" t="s">
        <v>619</v>
      </c>
      <c r="R148" s="11" t="s">
        <v>16</v>
      </c>
    </row>
    <row r="149" spans="1:18" s="8" customFormat="1" ht="15.75" customHeight="1" x14ac:dyDescent="0.25">
      <c r="A149" s="8" t="s">
        <v>775</v>
      </c>
      <c r="B149" s="8" t="s">
        <v>841</v>
      </c>
      <c r="C149" s="8" t="s">
        <v>847</v>
      </c>
      <c r="D149" s="8" t="s">
        <v>1506</v>
      </c>
      <c r="E149" s="9">
        <v>-1.776569550603776</v>
      </c>
      <c r="F149" s="9">
        <v>-78.602720713868038</v>
      </c>
      <c r="G149" s="10" t="s">
        <v>489</v>
      </c>
      <c r="H149" s="11" t="s">
        <v>855</v>
      </c>
      <c r="I149" s="12">
        <v>691708802001</v>
      </c>
      <c r="J149" s="8">
        <v>20</v>
      </c>
      <c r="K149" s="8">
        <v>80</v>
      </c>
      <c r="L149" s="8" t="s">
        <v>610</v>
      </c>
      <c r="M149" s="8" t="s">
        <v>856</v>
      </c>
      <c r="N149" s="13">
        <v>720000</v>
      </c>
      <c r="O149" s="14" t="s">
        <v>639</v>
      </c>
      <c r="P149" s="14">
        <v>0</v>
      </c>
      <c r="Q149" s="14" t="s">
        <v>639</v>
      </c>
      <c r="R149" s="11" t="s">
        <v>483</v>
      </c>
    </row>
    <row r="150" spans="1:18" s="8" customFormat="1" ht="15.75" customHeight="1" x14ac:dyDescent="0.25">
      <c r="A150" s="8" t="s">
        <v>775</v>
      </c>
      <c r="B150" s="8" t="s">
        <v>799</v>
      </c>
      <c r="C150" s="8" t="s">
        <v>800</v>
      </c>
      <c r="D150" s="8" t="s">
        <v>1506</v>
      </c>
      <c r="E150" s="9">
        <v>-1.713319</v>
      </c>
      <c r="F150" s="9">
        <v>-78.760243000000003</v>
      </c>
      <c r="G150" s="10" t="s">
        <v>155</v>
      </c>
      <c r="H150" s="11" t="s">
        <v>857</v>
      </c>
      <c r="I150" s="12">
        <v>691710343001</v>
      </c>
      <c r="J150" s="8">
        <v>2705</v>
      </c>
      <c r="K150" s="8">
        <v>10820</v>
      </c>
      <c r="L150" s="8" t="s">
        <v>610</v>
      </c>
      <c r="M150" s="8" t="s">
        <v>23</v>
      </c>
      <c r="N150" s="13">
        <v>70</v>
      </c>
      <c r="O150" s="14" t="s">
        <v>659</v>
      </c>
      <c r="P150" s="14">
        <v>55</v>
      </c>
      <c r="Q150" s="14" t="s">
        <v>732</v>
      </c>
      <c r="R150" s="11" t="s">
        <v>16</v>
      </c>
    </row>
    <row r="151" spans="1:18" s="8" customFormat="1" ht="15.75" customHeight="1" x14ac:dyDescent="0.25">
      <c r="A151" s="8" t="s">
        <v>775</v>
      </c>
      <c r="B151" s="8" t="s">
        <v>841</v>
      </c>
      <c r="C151" s="8" t="s">
        <v>847</v>
      </c>
      <c r="D151" s="8" t="s">
        <v>1511</v>
      </c>
      <c r="E151" s="9">
        <v>-1.8087899999999999</v>
      </c>
      <c r="F151" s="9">
        <v>-78.628333999999995</v>
      </c>
      <c r="G151" s="10" t="s">
        <v>156</v>
      </c>
      <c r="H151" s="11" t="s">
        <v>858</v>
      </c>
      <c r="I151" s="12">
        <v>691738973001</v>
      </c>
      <c r="J151" s="8">
        <v>16</v>
      </c>
      <c r="K151" s="8">
        <v>400</v>
      </c>
      <c r="L151" s="8" t="s">
        <v>605</v>
      </c>
      <c r="M151" s="8" t="s">
        <v>116</v>
      </c>
      <c r="N151" s="13">
        <v>0.3</v>
      </c>
      <c r="O151" s="14" t="s">
        <v>656</v>
      </c>
      <c r="P151" s="14">
        <v>0.2</v>
      </c>
      <c r="Q151" s="14" t="s">
        <v>656</v>
      </c>
      <c r="R151" s="11" t="s">
        <v>16</v>
      </c>
    </row>
    <row r="152" spans="1:18" s="8" customFormat="1" ht="15.75" customHeight="1" x14ac:dyDescent="0.25">
      <c r="A152" s="8" t="s">
        <v>775</v>
      </c>
      <c r="B152" s="8" t="s">
        <v>841</v>
      </c>
      <c r="C152" s="8" t="s">
        <v>849</v>
      </c>
      <c r="D152" s="8" t="s">
        <v>1511</v>
      </c>
      <c r="E152" s="9">
        <v>-1.6994670000000001</v>
      </c>
      <c r="F152" s="9">
        <v>-78.579942000000003</v>
      </c>
      <c r="G152" s="10" t="s">
        <v>157</v>
      </c>
      <c r="H152" s="11" t="s">
        <v>859</v>
      </c>
      <c r="I152" s="12">
        <v>691737012001</v>
      </c>
      <c r="J152" s="8">
        <v>35</v>
      </c>
      <c r="K152" s="8">
        <v>200</v>
      </c>
      <c r="L152" s="8" t="s">
        <v>610</v>
      </c>
      <c r="M152" s="8" t="s">
        <v>116</v>
      </c>
      <c r="N152" s="13">
        <v>0.3</v>
      </c>
      <c r="O152" s="14" t="s">
        <v>656</v>
      </c>
      <c r="P152" s="14">
        <v>0.2</v>
      </c>
      <c r="Q152" s="14" t="s">
        <v>656</v>
      </c>
      <c r="R152" s="11" t="s">
        <v>16</v>
      </c>
    </row>
    <row r="153" spans="1:18" s="8" customFormat="1" ht="15.75" customHeight="1" x14ac:dyDescent="0.25">
      <c r="A153" s="8" t="s">
        <v>775</v>
      </c>
      <c r="B153" s="8" t="s">
        <v>841</v>
      </c>
      <c r="C153" s="8" t="s">
        <v>842</v>
      </c>
      <c r="D153" s="8" t="s">
        <v>1511</v>
      </c>
      <c r="E153" s="9">
        <v>-1.7387870000000001</v>
      </c>
      <c r="F153" s="9">
        <v>-78.651951999999994</v>
      </c>
      <c r="G153" s="10" t="s">
        <v>158</v>
      </c>
      <c r="H153" s="11" t="s">
        <v>860</v>
      </c>
      <c r="I153" s="12">
        <v>691709701001</v>
      </c>
      <c r="J153" s="8">
        <v>20</v>
      </c>
      <c r="K153" s="8">
        <v>350</v>
      </c>
      <c r="L153" s="8" t="s">
        <v>610</v>
      </c>
      <c r="M153" s="8" t="s">
        <v>116</v>
      </c>
      <c r="N153" s="13">
        <v>0.3</v>
      </c>
      <c r="O153" s="14" t="s">
        <v>656</v>
      </c>
      <c r="P153" s="14">
        <v>0.2</v>
      </c>
      <c r="Q153" s="14" t="s">
        <v>656</v>
      </c>
      <c r="R153" s="11" t="s">
        <v>16</v>
      </c>
    </row>
    <row r="154" spans="1:18" s="8" customFormat="1" ht="15.75" customHeight="1" x14ac:dyDescent="0.25">
      <c r="A154" s="8" t="s">
        <v>861</v>
      </c>
      <c r="B154" s="8" t="s">
        <v>862</v>
      </c>
      <c r="C154" s="8" t="s">
        <v>862</v>
      </c>
      <c r="D154" s="8" t="s">
        <v>1506</v>
      </c>
      <c r="E154" s="9">
        <v>-0.96657999999999999</v>
      </c>
      <c r="F154" s="9">
        <v>-79.302166</v>
      </c>
      <c r="G154" s="10" t="s">
        <v>159</v>
      </c>
      <c r="H154" s="11" t="s">
        <v>863</v>
      </c>
      <c r="I154" s="12">
        <v>1291725356001</v>
      </c>
      <c r="J154" s="8">
        <v>21</v>
      </c>
      <c r="K154" s="8">
        <v>84</v>
      </c>
      <c r="L154" s="8" t="s">
        <v>605</v>
      </c>
      <c r="M154" s="8" t="s">
        <v>10</v>
      </c>
      <c r="N154" s="13">
        <v>80</v>
      </c>
      <c r="O154" s="14" t="s">
        <v>659</v>
      </c>
      <c r="P154" s="14">
        <v>14</v>
      </c>
      <c r="Q154" s="14" t="s">
        <v>659</v>
      </c>
      <c r="R154" s="11" t="s">
        <v>16</v>
      </c>
    </row>
    <row r="155" spans="1:18" s="8" customFormat="1" ht="15.75" customHeight="1" x14ac:dyDescent="0.25">
      <c r="A155" s="8" t="s">
        <v>861</v>
      </c>
      <c r="B155" s="8" t="s">
        <v>862</v>
      </c>
      <c r="C155" s="8" t="s">
        <v>864</v>
      </c>
      <c r="D155" s="8" t="s">
        <v>1507</v>
      </c>
      <c r="E155" s="9">
        <v>-0.71616199999999997</v>
      </c>
      <c r="F155" s="9">
        <v>-79.108765000000005</v>
      </c>
      <c r="G155" s="10" t="s">
        <v>160</v>
      </c>
      <c r="H155" s="11" t="s">
        <v>865</v>
      </c>
      <c r="I155" s="12">
        <v>591714309001</v>
      </c>
      <c r="J155" s="8">
        <v>25</v>
      </c>
      <c r="K155" s="8">
        <v>125</v>
      </c>
      <c r="L155" s="8" t="s">
        <v>610</v>
      </c>
      <c r="M155" s="8" t="s">
        <v>9</v>
      </c>
      <c r="N155" s="13">
        <v>2000</v>
      </c>
      <c r="O155" s="14" t="s">
        <v>611</v>
      </c>
      <c r="P155" s="14">
        <v>750</v>
      </c>
      <c r="Q155" s="14" t="s">
        <v>611</v>
      </c>
      <c r="R155" s="11" t="s">
        <v>16</v>
      </c>
    </row>
    <row r="156" spans="1:18" s="8" customFormat="1" ht="15.75" customHeight="1" x14ac:dyDescent="0.25">
      <c r="A156" s="8" t="s">
        <v>861</v>
      </c>
      <c r="B156" s="8" t="s">
        <v>866</v>
      </c>
      <c r="C156" s="8" t="s">
        <v>867</v>
      </c>
      <c r="D156" s="8" t="s">
        <v>1507</v>
      </c>
      <c r="E156" s="9">
        <v>-0.79142691259140807</v>
      </c>
      <c r="F156" s="9">
        <v>-79.158670100584274</v>
      </c>
      <c r="G156" s="10" t="s">
        <v>490</v>
      </c>
      <c r="H156" s="11" t="s">
        <v>868</v>
      </c>
      <c r="I156" s="12">
        <v>591735756001</v>
      </c>
      <c r="J156" s="8">
        <v>25</v>
      </c>
      <c r="K156" s="8">
        <v>125</v>
      </c>
      <c r="L156" s="8" t="s">
        <v>605</v>
      </c>
      <c r="M156" s="8" t="s">
        <v>9</v>
      </c>
      <c r="N156" s="13">
        <v>2000</v>
      </c>
      <c r="O156" s="14" t="s">
        <v>611</v>
      </c>
      <c r="P156" s="14">
        <v>922.7</v>
      </c>
      <c r="Q156" s="14" t="s">
        <v>611</v>
      </c>
      <c r="R156" s="11" t="s">
        <v>107</v>
      </c>
    </row>
    <row r="157" spans="1:18" s="8" customFormat="1" ht="15.75" customHeight="1" x14ac:dyDescent="0.25">
      <c r="A157" s="8" t="s">
        <v>861</v>
      </c>
      <c r="B157" s="8" t="s">
        <v>869</v>
      </c>
      <c r="C157" s="8" t="s">
        <v>870</v>
      </c>
      <c r="D157" s="8" t="s">
        <v>1507</v>
      </c>
      <c r="E157" s="9">
        <v>-0.83450599999999997</v>
      </c>
      <c r="F157" s="9">
        <v>-78.577714999999998</v>
      </c>
      <c r="G157" s="10" t="s">
        <v>161</v>
      </c>
      <c r="H157" s="11" t="s">
        <v>871</v>
      </c>
      <c r="I157" s="12">
        <v>591718169001</v>
      </c>
      <c r="J157" s="8">
        <v>25</v>
      </c>
      <c r="K157" s="8">
        <v>125</v>
      </c>
      <c r="L157" s="8" t="s">
        <v>610</v>
      </c>
      <c r="M157" s="8" t="s">
        <v>9</v>
      </c>
      <c r="N157" s="13">
        <v>2000</v>
      </c>
      <c r="O157" s="14" t="s">
        <v>611</v>
      </c>
      <c r="P157" s="14">
        <v>1350</v>
      </c>
      <c r="Q157" s="14" t="s">
        <v>611</v>
      </c>
      <c r="R157" s="11" t="s">
        <v>16</v>
      </c>
    </row>
    <row r="158" spans="1:18" s="8" customFormat="1" ht="15.75" customHeight="1" x14ac:dyDescent="0.25">
      <c r="A158" s="8" t="s">
        <v>861</v>
      </c>
      <c r="B158" s="8" t="s">
        <v>869</v>
      </c>
      <c r="C158" s="8" t="s">
        <v>872</v>
      </c>
      <c r="D158" s="8" t="s">
        <v>1507</v>
      </c>
      <c r="E158" s="9">
        <v>-0.72247600000000001</v>
      </c>
      <c r="F158" s="9">
        <v>-78.773214999999993</v>
      </c>
      <c r="G158" s="10" t="s">
        <v>162</v>
      </c>
      <c r="H158" s="11" t="s">
        <v>873</v>
      </c>
      <c r="I158" s="12">
        <v>591724878001</v>
      </c>
      <c r="J158" s="8">
        <v>25</v>
      </c>
      <c r="K158" s="8">
        <v>125</v>
      </c>
      <c r="L158" s="8" t="s">
        <v>610</v>
      </c>
      <c r="M158" s="8" t="s">
        <v>9</v>
      </c>
      <c r="N158" s="13">
        <v>2000</v>
      </c>
      <c r="O158" s="14" t="s">
        <v>611</v>
      </c>
      <c r="P158" s="14">
        <v>1577.3333333333333</v>
      </c>
      <c r="Q158" s="14" t="s">
        <v>611</v>
      </c>
      <c r="R158" s="11" t="s">
        <v>16</v>
      </c>
    </row>
    <row r="159" spans="1:18" s="8" customFormat="1" ht="15.75" customHeight="1" x14ac:dyDescent="0.25">
      <c r="A159" s="8" t="s">
        <v>861</v>
      </c>
      <c r="B159" s="8" t="s">
        <v>869</v>
      </c>
      <c r="C159" s="8" t="s">
        <v>874</v>
      </c>
      <c r="D159" s="8" t="s">
        <v>1507</v>
      </c>
      <c r="E159" s="9">
        <v>-0.74512900000000004</v>
      </c>
      <c r="F159" s="9">
        <v>-78.643880999999993</v>
      </c>
      <c r="G159" s="10" t="s">
        <v>163</v>
      </c>
      <c r="H159" s="11" t="s">
        <v>875</v>
      </c>
      <c r="I159" s="12">
        <v>591719238001</v>
      </c>
      <c r="J159" s="8">
        <v>25</v>
      </c>
      <c r="K159" s="8">
        <v>125</v>
      </c>
      <c r="L159" s="8" t="s">
        <v>610</v>
      </c>
      <c r="M159" s="8" t="s">
        <v>9</v>
      </c>
      <c r="N159" s="13">
        <v>2000</v>
      </c>
      <c r="O159" s="14" t="s">
        <v>611</v>
      </c>
      <c r="P159" s="14">
        <v>1843.6</v>
      </c>
      <c r="Q159" s="14" t="s">
        <v>611</v>
      </c>
      <c r="R159" s="11" t="s">
        <v>16</v>
      </c>
    </row>
    <row r="160" spans="1:18" s="8" customFormat="1" ht="15.75" customHeight="1" x14ac:dyDescent="0.25">
      <c r="A160" s="8" t="s">
        <v>861</v>
      </c>
      <c r="B160" s="8" t="s">
        <v>869</v>
      </c>
      <c r="C160" s="8" t="s">
        <v>876</v>
      </c>
      <c r="D160" s="8" t="s">
        <v>1507</v>
      </c>
      <c r="E160" s="9">
        <v>-1.0077006414227627</v>
      </c>
      <c r="F160" s="9">
        <v>-78.596816359405565</v>
      </c>
      <c r="G160" s="10" t="s">
        <v>491</v>
      </c>
      <c r="H160" s="11" t="s">
        <v>877</v>
      </c>
      <c r="I160" s="12">
        <v>1791966333001</v>
      </c>
      <c r="J160" s="8">
        <v>25</v>
      </c>
      <c r="K160" s="8">
        <v>125</v>
      </c>
      <c r="L160" s="8" t="s">
        <v>605</v>
      </c>
      <c r="M160" s="8" t="s">
        <v>9</v>
      </c>
      <c r="N160" s="13">
        <v>2000</v>
      </c>
      <c r="O160" s="14" t="s">
        <v>611</v>
      </c>
      <c r="P160" s="14">
        <v>0</v>
      </c>
      <c r="Q160" s="14" t="s">
        <v>611</v>
      </c>
      <c r="R160" s="11" t="s">
        <v>107</v>
      </c>
    </row>
    <row r="161" spans="1:18" s="8" customFormat="1" ht="15.75" customHeight="1" x14ac:dyDescent="0.25">
      <c r="A161" s="8" t="s">
        <v>861</v>
      </c>
      <c r="B161" s="8" t="s">
        <v>869</v>
      </c>
      <c r="C161" s="8" t="s">
        <v>876</v>
      </c>
      <c r="D161" s="8" t="s">
        <v>1507</v>
      </c>
      <c r="E161" s="9">
        <v>-0.9529563651952323</v>
      </c>
      <c r="F161" s="9">
        <v>-78.567859208544874</v>
      </c>
      <c r="G161" s="10" t="s">
        <v>492</v>
      </c>
      <c r="H161" s="11" t="s">
        <v>878</v>
      </c>
      <c r="I161" s="12">
        <v>591726625001</v>
      </c>
      <c r="J161" s="8">
        <v>25</v>
      </c>
      <c r="K161" s="8">
        <v>125</v>
      </c>
      <c r="L161" s="8" t="s">
        <v>605</v>
      </c>
      <c r="M161" s="8" t="s">
        <v>9</v>
      </c>
      <c r="N161" s="13">
        <v>2000</v>
      </c>
      <c r="O161" s="14" t="s">
        <v>611</v>
      </c>
      <c r="P161" s="13">
        <v>724.63333333333333</v>
      </c>
      <c r="Q161" s="14" t="s">
        <v>611</v>
      </c>
      <c r="R161" s="11" t="s">
        <v>107</v>
      </c>
    </row>
    <row r="162" spans="1:18" s="8" customFormat="1" ht="15.75" customHeight="1" x14ac:dyDescent="0.25">
      <c r="A162" s="8" t="s">
        <v>861</v>
      </c>
      <c r="B162" s="8" t="s">
        <v>869</v>
      </c>
      <c r="C162" s="8" t="s">
        <v>879</v>
      </c>
      <c r="D162" s="8" t="s">
        <v>1507</v>
      </c>
      <c r="E162" s="9">
        <v>-0.76147600000000004</v>
      </c>
      <c r="F162" s="9">
        <v>-78.551589000000007</v>
      </c>
      <c r="G162" s="10" t="s">
        <v>164</v>
      </c>
      <c r="H162" s="11" t="s">
        <v>880</v>
      </c>
      <c r="I162" s="12">
        <v>591718398001</v>
      </c>
      <c r="J162" s="8">
        <v>25</v>
      </c>
      <c r="K162" s="8">
        <v>125</v>
      </c>
      <c r="L162" s="8" t="s">
        <v>610</v>
      </c>
      <c r="M162" s="8" t="s">
        <v>9</v>
      </c>
      <c r="N162" s="13">
        <v>2000</v>
      </c>
      <c r="O162" s="14" t="s">
        <v>611</v>
      </c>
      <c r="P162" s="14">
        <v>1221.2</v>
      </c>
      <c r="Q162" s="14" t="s">
        <v>611</v>
      </c>
      <c r="R162" s="11" t="s">
        <v>16</v>
      </c>
    </row>
    <row r="163" spans="1:18" s="8" customFormat="1" ht="15.75" customHeight="1" x14ac:dyDescent="0.25">
      <c r="A163" s="8" t="s">
        <v>861</v>
      </c>
      <c r="B163" s="8" t="s">
        <v>869</v>
      </c>
      <c r="C163" s="8" t="s">
        <v>872</v>
      </c>
      <c r="D163" s="8" t="s">
        <v>1507</v>
      </c>
      <c r="E163" s="9">
        <v>-0.70858200000000005</v>
      </c>
      <c r="F163" s="9">
        <v>-78.795586999999998</v>
      </c>
      <c r="G163" s="10" t="s">
        <v>165</v>
      </c>
      <c r="H163" s="11" t="s">
        <v>881</v>
      </c>
      <c r="I163" s="12">
        <v>591721259001</v>
      </c>
      <c r="J163" s="8">
        <v>25</v>
      </c>
      <c r="K163" s="8">
        <v>125</v>
      </c>
      <c r="L163" s="8" t="s">
        <v>610</v>
      </c>
      <c r="M163" s="8" t="s">
        <v>9</v>
      </c>
      <c r="N163" s="13">
        <v>2000</v>
      </c>
      <c r="O163" s="14" t="s">
        <v>611</v>
      </c>
      <c r="P163" s="14">
        <v>2000</v>
      </c>
      <c r="Q163" s="14" t="s">
        <v>611</v>
      </c>
      <c r="R163" s="11" t="s">
        <v>16</v>
      </c>
    </row>
    <row r="164" spans="1:18" s="8" customFormat="1" ht="15.75" customHeight="1" x14ac:dyDescent="0.25">
      <c r="A164" s="8" t="s">
        <v>861</v>
      </c>
      <c r="B164" s="8" t="s">
        <v>869</v>
      </c>
      <c r="C164" s="8" t="s">
        <v>882</v>
      </c>
      <c r="D164" s="8" t="s">
        <v>1506</v>
      </c>
      <c r="E164" s="9">
        <v>-0.88521300000000003</v>
      </c>
      <c r="F164" s="9">
        <v>-78.658952999999997</v>
      </c>
      <c r="G164" s="10" t="s">
        <v>166</v>
      </c>
      <c r="H164" s="11" t="s">
        <v>883</v>
      </c>
      <c r="I164" s="12">
        <v>591717650001</v>
      </c>
      <c r="J164" s="8">
        <v>35</v>
      </c>
      <c r="K164" s="8">
        <v>140</v>
      </c>
      <c r="L164" s="8" t="s">
        <v>610</v>
      </c>
      <c r="M164" s="8" t="s">
        <v>38</v>
      </c>
      <c r="N164" s="13">
        <v>2000</v>
      </c>
      <c r="O164" s="14" t="s">
        <v>619</v>
      </c>
      <c r="P164" s="14">
        <v>60</v>
      </c>
      <c r="Q164" s="14" t="s">
        <v>619</v>
      </c>
      <c r="R164" s="11" t="s">
        <v>16</v>
      </c>
    </row>
    <row r="165" spans="1:18" s="8" customFormat="1" ht="15.75" customHeight="1" x14ac:dyDescent="0.25">
      <c r="A165" s="8" t="s">
        <v>861</v>
      </c>
      <c r="B165" s="8" t="s">
        <v>869</v>
      </c>
      <c r="C165" s="8" t="s">
        <v>872</v>
      </c>
      <c r="D165" s="8" t="s">
        <v>1506</v>
      </c>
      <c r="E165" s="9">
        <v>-0.76295999999999997</v>
      </c>
      <c r="F165" s="9">
        <v>-78.674357999999998</v>
      </c>
      <c r="G165" s="10" t="s">
        <v>167</v>
      </c>
      <c r="H165" s="11" t="s">
        <v>884</v>
      </c>
      <c r="I165" s="12">
        <v>591727265001</v>
      </c>
      <c r="J165" s="8">
        <v>10</v>
      </c>
      <c r="K165" s="8">
        <v>40</v>
      </c>
      <c r="L165" s="8" t="s">
        <v>610</v>
      </c>
      <c r="M165" s="8" t="s">
        <v>494</v>
      </c>
      <c r="N165" s="13">
        <v>80</v>
      </c>
      <c r="O165" s="14" t="s">
        <v>659</v>
      </c>
      <c r="P165" s="14">
        <v>44</v>
      </c>
      <c r="Q165" s="14" t="s">
        <v>659</v>
      </c>
      <c r="R165" s="11" t="s">
        <v>16</v>
      </c>
    </row>
    <row r="166" spans="1:18" s="8" customFormat="1" ht="15.75" customHeight="1" x14ac:dyDescent="0.25">
      <c r="A166" s="8" t="s">
        <v>861</v>
      </c>
      <c r="B166" s="8" t="s">
        <v>869</v>
      </c>
      <c r="C166" s="8" t="s">
        <v>885</v>
      </c>
      <c r="D166" s="8" t="s">
        <v>1511</v>
      </c>
      <c r="E166" s="9">
        <v>-0.92174800000000001</v>
      </c>
      <c r="F166" s="9">
        <v>-78.607192999999995</v>
      </c>
      <c r="G166" s="10" t="s">
        <v>168</v>
      </c>
      <c r="H166" s="11" t="s">
        <v>886</v>
      </c>
      <c r="I166" s="12">
        <v>591712667001</v>
      </c>
      <c r="J166" s="8">
        <v>381</v>
      </c>
      <c r="K166" s="8">
        <v>200</v>
      </c>
      <c r="L166" s="8" t="s">
        <v>610</v>
      </c>
      <c r="M166" s="8" t="s">
        <v>7</v>
      </c>
      <c r="N166" s="13">
        <v>150</v>
      </c>
      <c r="O166" s="14" t="s">
        <v>656</v>
      </c>
      <c r="P166" s="14">
        <v>0.3</v>
      </c>
      <c r="Q166" s="14" t="s">
        <v>656</v>
      </c>
      <c r="R166" s="11" t="s">
        <v>16</v>
      </c>
    </row>
    <row r="167" spans="1:18" s="8" customFormat="1" ht="15.75" customHeight="1" x14ac:dyDescent="0.25">
      <c r="A167" s="8" t="s">
        <v>861</v>
      </c>
      <c r="B167" s="8" t="s">
        <v>869</v>
      </c>
      <c r="C167" s="8" t="s">
        <v>874</v>
      </c>
      <c r="D167" s="8" t="s">
        <v>1511</v>
      </c>
      <c r="E167" s="9">
        <v>-0.73255199999999998</v>
      </c>
      <c r="F167" s="9">
        <v>-78.609396000000004</v>
      </c>
      <c r="G167" s="10" t="s">
        <v>169</v>
      </c>
      <c r="H167" s="11" t="s">
        <v>887</v>
      </c>
      <c r="I167" s="12">
        <v>1891724264001</v>
      </c>
      <c r="J167" s="8">
        <v>526</v>
      </c>
      <c r="K167" s="8">
        <v>1000</v>
      </c>
      <c r="L167" s="8" t="s">
        <v>610</v>
      </c>
      <c r="M167" s="8" t="s">
        <v>64</v>
      </c>
      <c r="N167" s="13">
        <v>150</v>
      </c>
      <c r="O167" s="14" t="s">
        <v>656</v>
      </c>
      <c r="P167" s="14">
        <v>0.3</v>
      </c>
      <c r="Q167" s="14" t="s">
        <v>656</v>
      </c>
      <c r="R167" s="11" t="s">
        <v>16</v>
      </c>
    </row>
    <row r="168" spans="1:18" s="8" customFormat="1" ht="15.75" customHeight="1" x14ac:dyDescent="0.25">
      <c r="A168" s="8" t="s">
        <v>861</v>
      </c>
      <c r="B168" s="8" t="s">
        <v>869</v>
      </c>
      <c r="C168" s="8" t="s">
        <v>872</v>
      </c>
      <c r="D168" s="8" t="s">
        <v>1511</v>
      </c>
      <c r="E168" s="9">
        <v>-0.75226999999999999</v>
      </c>
      <c r="F168" s="9">
        <v>-78.730663000000007</v>
      </c>
      <c r="G168" s="10" t="s">
        <v>170</v>
      </c>
      <c r="H168" s="11" t="s">
        <v>884</v>
      </c>
      <c r="I168" s="12">
        <v>591727265001</v>
      </c>
      <c r="J168" s="8">
        <v>10</v>
      </c>
      <c r="K168" s="8">
        <v>30</v>
      </c>
      <c r="L168" s="8" t="s">
        <v>610</v>
      </c>
      <c r="M168" s="8" t="s">
        <v>38</v>
      </c>
      <c r="N168" s="13">
        <v>150</v>
      </c>
      <c r="O168" s="14" t="s">
        <v>656</v>
      </c>
      <c r="P168" s="14">
        <v>0.3</v>
      </c>
      <c r="Q168" s="14" t="s">
        <v>656</v>
      </c>
      <c r="R168" s="11" t="s">
        <v>16</v>
      </c>
    </row>
    <row r="169" spans="1:18" s="8" customFormat="1" ht="15.75" customHeight="1" x14ac:dyDescent="0.25">
      <c r="A169" s="8" t="s">
        <v>861</v>
      </c>
      <c r="B169" s="8" t="s">
        <v>888</v>
      </c>
      <c r="C169" s="8" t="s">
        <v>889</v>
      </c>
      <c r="D169" s="8" t="s">
        <v>1506</v>
      </c>
      <c r="E169" s="9">
        <v>-1.1371221207254842</v>
      </c>
      <c r="F169" s="9">
        <v>-79.0754163062321</v>
      </c>
      <c r="G169" s="10" t="s">
        <v>493</v>
      </c>
      <c r="H169" s="11" t="s">
        <v>890</v>
      </c>
      <c r="I169" s="12">
        <v>591721356001</v>
      </c>
      <c r="J169" s="8">
        <v>16</v>
      </c>
      <c r="K169" s="8">
        <v>64</v>
      </c>
      <c r="L169" s="8" t="s">
        <v>605</v>
      </c>
      <c r="M169" s="8" t="s">
        <v>494</v>
      </c>
      <c r="N169" s="13">
        <v>80</v>
      </c>
      <c r="O169" s="14" t="s">
        <v>659</v>
      </c>
      <c r="P169" s="14">
        <v>45</v>
      </c>
      <c r="Q169" s="14" t="s">
        <v>659</v>
      </c>
      <c r="R169" s="11" t="s">
        <v>107</v>
      </c>
    </row>
    <row r="170" spans="1:18" s="8" customFormat="1" ht="15.75" customHeight="1" x14ac:dyDescent="0.25">
      <c r="A170" s="8" t="s">
        <v>861</v>
      </c>
      <c r="B170" s="8" t="s">
        <v>891</v>
      </c>
      <c r="C170" s="8" t="s">
        <v>892</v>
      </c>
      <c r="D170" s="8" t="s">
        <v>1506</v>
      </c>
      <c r="E170" s="9">
        <v>-0.85646699999999998</v>
      </c>
      <c r="F170" s="9">
        <v>-78.822513999999998</v>
      </c>
      <c r="G170" s="10" t="s">
        <v>171</v>
      </c>
      <c r="H170" s="11" t="s">
        <v>893</v>
      </c>
      <c r="I170" s="12">
        <v>591717928001</v>
      </c>
      <c r="J170" s="8">
        <v>120</v>
      </c>
      <c r="K170" s="8">
        <v>480</v>
      </c>
      <c r="L170" s="8" t="s">
        <v>605</v>
      </c>
      <c r="M170" s="8" t="s">
        <v>38</v>
      </c>
      <c r="N170" s="13">
        <v>9100</v>
      </c>
      <c r="O170" s="14" t="s">
        <v>606</v>
      </c>
      <c r="P170" s="14">
        <v>3300</v>
      </c>
      <c r="Q170" s="14" t="s">
        <v>606</v>
      </c>
      <c r="R170" s="11" t="s">
        <v>16</v>
      </c>
    </row>
    <row r="171" spans="1:18" s="8" customFormat="1" ht="15.75" customHeight="1" x14ac:dyDescent="0.25">
      <c r="A171" s="8" t="s">
        <v>861</v>
      </c>
      <c r="B171" s="8" t="s">
        <v>891</v>
      </c>
      <c r="C171" s="8" t="s">
        <v>894</v>
      </c>
      <c r="D171" s="8" t="s">
        <v>1511</v>
      </c>
      <c r="E171" s="9">
        <v>-1.1150199999999999</v>
      </c>
      <c r="F171" s="9">
        <v>-78.931451999999993</v>
      </c>
      <c r="G171" s="10" t="s">
        <v>172</v>
      </c>
      <c r="H171" s="11" t="s">
        <v>895</v>
      </c>
      <c r="I171" s="12">
        <v>591727362001</v>
      </c>
      <c r="J171" s="8">
        <v>55</v>
      </c>
      <c r="K171" s="8">
        <v>220</v>
      </c>
      <c r="L171" s="8" t="s">
        <v>605</v>
      </c>
      <c r="M171" s="8" t="s">
        <v>23</v>
      </c>
      <c r="N171" s="13">
        <v>150</v>
      </c>
      <c r="O171" s="14" t="s">
        <v>656</v>
      </c>
      <c r="P171" s="14">
        <v>0.3</v>
      </c>
      <c r="Q171" s="14" t="s">
        <v>656</v>
      </c>
      <c r="R171" s="11" t="s">
        <v>16</v>
      </c>
    </row>
    <row r="172" spans="1:18" s="8" customFormat="1" ht="15.75" customHeight="1" x14ac:dyDescent="0.25">
      <c r="A172" s="8" t="s">
        <v>861</v>
      </c>
      <c r="B172" s="8" t="s">
        <v>891</v>
      </c>
      <c r="C172" s="8" t="s">
        <v>892</v>
      </c>
      <c r="D172" s="8" t="s">
        <v>1511</v>
      </c>
      <c r="E172" s="9">
        <v>-0.85920399999999997</v>
      </c>
      <c r="F172" s="9">
        <v>-78.838868000000005</v>
      </c>
      <c r="G172" s="10" t="s">
        <v>173</v>
      </c>
      <c r="H172" s="11" t="s">
        <v>896</v>
      </c>
      <c r="I172" s="12">
        <v>591727192001</v>
      </c>
      <c r="J172" s="8">
        <v>10</v>
      </c>
      <c r="K172" s="8">
        <v>550</v>
      </c>
      <c r="L172" s="8" t="s">
        <v>605</v>
      </c>
      <c r="M172" s="8" t="s">
        <v>23</v>
      </c>
      <c r="N172" s="13">
        <v>150</v>
      </c>
      <c r="O172" s="14" t="s">
        <v>656</v>
      </c>
      <c r="P172" s="14">
        <v>0.3</v>
      </c>
      <c r="Q172" s="14" t="s">
        <v>656</v>
      </c>
      <c r="R172" s="11" t="s">
        <v>16</v>
      </c>
    </row>
    <row r="173" spans="1:18" s="8" customFormat="1" ht="15.75" customHeight="1" x14ac:dyDescent="0.25">
      <c r="A173" s="8" t="s">
        <v>861</v>
      </c>
      <c r="B173" s="8" t="s">
        <v>891</v>
      </c>
      <c r="C173" s="8" t="s">
        <v>897</v>
      </c>
      <c r="D173" s="8" t="s">
        <v>1511</v>
      </c>
      <c r="E173" s="9">
        <v>-0.98058800000000002</v>
      </c>
      <c r="F173" s="9">
        <v>-78.883595</v>
      </c>
      <c r="G173" s="10" t="s">
        <v>174</v>
      </c>
      <c r="H173" s="11" t="s">
        <v>898</v>
      </c>
      <c r="I173" s="12">
        <v>591716166001</v>
      </c>
      <c r="J173" s="8">
        <v>22</v>
      </c>
      <c r="K173" s="8">
        <v>250</v>
      </c>
      <c r="L173" s="8" t="s">
        <v>610</v>
      </c>
      <c r="M173" s="8" t="s">
        <v>23</v>
      </c>
      <c r="N173" s="13">
        <v>150</v>
      </c>
      <c r="O173" s="14" t="s">
        <v>656</v>
      </c>
      <c r="P173" s="14">
        <v>0.3</v>
      </c>
      <c r="Q173" s="14" t="s">
        <v>656</v>
      </c>
      <c r="R173" s="11" t="s">
        <v>16</v>
      </c>
    </row>
    <row r="174" spans="1:18" s="8" customFormat="1" ht="15.75" customHeight="1" x14ac:dyDescent="0.25">
      <c r="A174" s="8" t="s">
        <v>861</v>
      </c>
      <c r="B174" s="8" t="s">
        <v>899</v>
      </c>
      <c r="C174" s="8" t="s">
        <v>899</v>
      </c>
      <c r="D174" s="8" t="s">
        <v>1507</v>
      </c>
      <c r="E174" s="9">
        <v>-0.70455199999999996</v>
      </c>
      <c r="F174" s="9">
        <v>-78.890276</v>
      </c>
      <c r="G174" s="10" t="s">
        <v>495</v>
      </c>
      <c r="H174" s="11" t="s">
        <v>900</v>
      </c>
      <c r="I174" s="12">
        <v>1891732577001</v>
      </c>
      <c r="J174" s="8">
        <v>25</v>
      </c>
      <c r="K174" s="8">
        <v>125</v>
      </c>
      <c r="L174" s="8" t="s">
        <v>610</v>
      </c>
      <c r="M174" s="8" t="s">
        <v>9</v>
      </c>
      <c r="N174" s="13">
        <v>2000</v>
      </c>
      <c r="O174" s="14" t="s">
        <v>611</v>
      </c>
      <c r="P174" s="13">
        <v>3000</v>
      </c>
      <c r="Q174" s="14" t="s">
        <v>611</v>
      </c>
      <c r="R174" s="11" t="s">
        <v>257</v>
      </c>
    </row>
    <row r="175" spans="1:18" s="8" customFormat="1" ht="15.75" customHeight="1" x14ac:dyDescent="0.25">
      <c r="A175" s="8" t="s">
        <v>861</v>
      </c>
      <c r="B175" s="8" t="s">
        <v>901</v>
      </c>
      <c r="C175" s="8" t="s">
        <v>902</v>
      </c>
      <c r="D175" s="8" t="s">
        <v>1506</v>
      </c>
      <c r="E175" s="9">
        <v>-1.0792213372403217</v>
      </c>
      <c r="F175" s="9">
        <v>-78.576601254888899</v>
      </c>
      <c r="G175" s="10" t="s">
        <v>496</v>
      </c>
      <c r="H175" s="11" t="s">
        <v>903</v>
      </c>
      <c r="I175" s="12">
        <v>591710680001</v>
      </c>
      <c r="J175" s="8">
        <v>15</v>
      </c>
      <c r="K175" s="8">
        <v>60</v>
      </c>
      <c r="L175" s="8" t="s">
        <v>610</v>
      </c>
      <c r="M175" s="8" t="s">
        <v>497</v>
      </c>
      <c r="N175" s="13">
        <v>360000</v>
      </c>
      <c r="O175" s="14" t="s">
        <v>639</v>
      </c>
      <c r="P175" s="14">
        <v>500</v>
      </c>
      <c r="Q175" s="14" t="s">
        <v>639</v>
      </c>
      <c r="R175" s="11" t="s">
        <v>257</v>
      </c>
    </row>
    <row r="176" spans="1:18" s="8" customFormat="1" ht="15.75" customHeight="1" x14ac:dyDescent="0.25">
      <c r="A176" s="8" t="s">
        <v>861</v>
      </c>
      <c r="B176" s="8" t="s">
        <v>901</v>
      </c>
      <c r="C176" s="8" t="s">
        <v>904</v>
      </c>
      <c r="D176" s="8" t="s">
        <v>1511</v>
      </c>
      <c r="E176" s="9">
        <v>-1.079256289742258</v>
      </c>
      <c r="F176" s="9">
        <v>-78.632064349871825</v>
      </c>
      <c r="G176" s="10" t="s">
        <v>498</v>
      </c>
      <c r="H176" s="11" t="s">
        <v>905</v>
      </c>
      <c r="I176" s="12">
        <v>591725548001</v>
      </c>
      <c r="J176" s="8">
        <v>83</v>
      </c>
      <c r="K176" s="8">
        <v>700</v>
      </c>
      <c r="L176" s="8" t="s">
        <v>605</v>
      </c>
      <c r="M176" s="8" t="s">
        <v>64</v>
      </c>
      <c r="N176" s="13">
        <v>150</v>
      </c>
      <c r="O176" s="14" t="s">
        <v>656</v>
      </c>
      <c r="P176" s="14">
        <v>0.3</v>
      </c>
      <c r="Q176" s="14" t="s">
        <v>656</v>
      </c>
      <c r="R176" s="11" t="s">
        <v>107</v>
      </c>
    </row>
    <row r="177" spans="1:18" s="8" customFormat="1" ht="15.75" customHeight="1" x14ac:dyDescent="0.25">
      <c r="A177" s="8" t="s">
        <v>861</v>
      </c>
      <c r="B177" s="8" t="s">
        <v>901</v>
      </c>
      <c r="C177" s="8" t="s">
        <v>699</v>
      </c>
      <c r="D177" s="8" t="s">
        <v>1511</v>
      </c>
      <c r="E177" s="9">
        <v>-1.0454699999999999</v>
      </c>
      <c r="F177" s="9">
        <v>-78.590630000000004</v>
      </c>
      <c r="G177" s="10" t="s">
        <v>175</v>
      </c>
      <c r="H177" s="11" t="s">
        <v>906</v>
      </c>
      <c r="I177" s="12">
        <v>591705245001</v>
      </c>
      <c r="J177" s="8">
        <v>300</v>
      </c>
      <c r="K177" s="8">
        <v>900</v>
      </c>
      <c r="L177" s="8" t="s">
        <v>610</v>
      </c>
      <c r="M177" s="8" t="s">
        <v>176</v>
      </c>
      <c r="N177" s="13">
        <v>150</v>
      </c>
      <c r="O177" s="14" t="s">
        <v>656</v>
      </c>
      <c r="P177" s="14">
        <v>0.3</v>
      </c>
      <c r="Q177" s="14" t="s">
        <v>656</v>
      </c>
      <c r="R177" s="11" t="s">
        <v>16</v>
      </c>
    </row>
    <row r="178" spans="1:18" s="8" customFormat="1" ht="15.75" customHeight="1" x14ac:dyDescent="0.25">
      <c r="A178" s="8" t="s">
        <v>861</v>
      </c>
      <c r="B178" s="8" t="s">
        <v>907</v>
      </c>
      <c r="C178" s="8" t="s">
        <v>908</v>
      </c>
      <c r="D178" s="8" t="s">
        <v>1506</v>
      </c>
      <c r="E178" s="9">
        <v>-0.81479199999999996</v>
      </c>
      <c r="F178" s="9">
        <v>-78.688927000000007</v>
      </c>
      <c r="G178" s="10" t="s">
        <v>177</v>
      </c>
      <c r="H178" s="11" t="s">
        <v>909</v>
      </c>
      <c r="I178" s="12">
        <v>591727214001</v>
      </c>
      <c r="J178" s="8">
        <v>21</v>
      </c>
      <c r="K178" s="8">
        <v>84</v>
      </c>
      <c r="L178" s="8" t="s">
        <v>605</v>
      </c>
      <c r="M178" s="8" t="s">
        <v>23</v>
      </c>
      <c r="N178" s="13">
        <v>80</v>
      </c>
      <c r="O178" s="14" t="s">
        <v>659</v>
      </c>
      <c r="P178" s="14">
        <v>16</v>
      </c>
      <c r="Q178" s="14" t="s">
        <v>659</v>
      </c>
      <c r="R178" s="11" t="s">
        <v>16</v>
      </c>
    </row>
    <row r="179" spans="1:18" s="8" customFormat="1" ht="15.75" customHeight="1" x14ac:dyDescent="0.25">
      <c r="A179" s="8" t="s">
        <v>861</v>
      </c>
      <c r="B179" s="8" t="s">
        <v>907</v>
      </c>
      <c r="C179" s="8" t="s">
        <v>908</v>
      </c>
      <c r="D179" s="8" t="s">
        <v>1511</v>
      </c>
      <c r="E179" s="9">
        <v>-0.81479199999999996</v>
      </c>
      <c r="F179" s="9">
        <v>-78.688927000000007</v>
      </c>
      <c r="G179" s="10" t="s">
        <v>178</v>
      </c>
      <c r="H179" s="11" t="s">
        <v>909</v>
      </c>
      <c r="I179" s="12">
        <v>591727214001</v>
      </c>
      <c r="J179" s="8">
        <v>22</v>
      </c>
      <c r="K179" s="8">
        <v>100</v>
      </c>
      <c r="L179" s="8" t="s">
        <v>605</v>
      </c>
      <c r="M179" s="8" t="s">
        <v>7</v>
      </c>
      <c r="N179" s="13">
        <v>150</v>
      </c>
      <c r="O179" s="14" t="s">
        <v>656</v>
      </c>
      <c r="P179" s="14">
        <v>0.3</v>
      </c>
      <c r="Q179" s="14" t="s">
        <v>656</v>
      </c>
      <c r="R179" s="11" t="s">
        <v>16</v>
      </c>
    </row>
    <row r="180" spans="1:18" s="8" customFormat="1" ht="15.75" customHeight="1" x14ac:dyDescent="0.25">
      <c r="A180" s="8" t="s">
        <v>861</v>
      </c>
      <c r="B180" s="8" t="s">
        <v>899</v>
      </c>
      <c r="C180" s="8" t="s">
        <v>910</v>
      </c>
      <c r="D180" s="8" t="s">
        <v>1510</v>
      </c>
      <c r="E180" s="9">
        <v>-0.430533</v>
      </c>
      <c r="F180" s="9">
        <v>-78.965345999999997</v>
      </c>
      <c r="G180" s="10" t="s">
        <v>179</v>
      </c>
      <c r="H180" s="11" t="s">
        <v>911</v>
      </c>
      <c r="I180" s="12">
        <v>591715747001</v>
      </c>
      <c r="J180" s="8">
        <v>15</v>
      </c>
      <c r="K180" s="8">
        <v>75</v>
      </c>
      <c r="L180" s="8" t="s">
        <v>610</v>
      </c>
      <c r="M180" s="8" t="s">
        <v>44</v>
      </c>
      <c r="N180" s="13">
        <v>2000</v>
      </c>
      <c r="O180" s="14" t="s">
        <v>639</v>
      </c>
      <c r="P180" s="14">
        <v>2000</v>
      </c>
      <c r="Q180" s="14" t="s">
        <v>639</v>
      </c>
      <c r="R180" s="11" t="s">
        <v>16</v>
      </c>
    </row>
    <row r="181" spans="1:18" s="8" customFormat="1" ht="15.75" customHeight="1" x14ac:dyDescent="0.25">
      <c r="A181" s="8" t="s">
        <v>861</v>
      </c>
      <c r="B181" s="8" t="s">
        <v>899</v>
      </c>
      <c r="C181" s="8" t="s">
        <v>899</v>
      </c>
      <c r="D181" s="8" t="s">
        <v>1507</v>
      </c>
      <c r="E181" s="9">
        <v>-0.70455199999999996</v>
      </c>
      <c r="F181" s="9">
        <v>-78.890276</v>
      </c>
      <c r="G181" s="10" t="s">
        <v>499</v>
      </c>
      <c r="H181" s="11" t="s">
        <v>900</v>
      </c>
      <c r="I181" s="12">
        <v>1891732577001</v>
      </c>
      <c r="J181" s="8">
        <v>25</v>
      </c>
      <c r="K181" s="8">
        <v>125</v>
      </c>
      <c r="L181" s="8" t="s">
        <v>605</v>
      </c>
      <c r="M181" s="8" t="s">
        <v>9</v>
      </c>
      <c r="N181" s="13">
        <v>3000</v>
      </c>
      <c r="O181" s="14" t="s">
        <v>611</v>
      </c>
      <c r="P181" s="14">
        <v>3000</v>
      </c>
      <c r="Q181" s="14" t="s">
        <v>611</v>
      </c>
      <c r="R181" s="11" t="s">
        <v>107</v>
      </c>
    </row>
    <row r="182" spans="1:18" s="8" customFormat="1" ht="15.75" customHeight="1" x14ac:dyDescent="0.25">
      <c r="A182" s="8" t="s">
        <v>861</v>
      </c>
      <c r="B182" s="8" t="s">
        <v>899</v>
      </c>
      <c r="C182" s="8" t="s">
        <v>899</v>
      </c>
      <c r="D182" s="8" t="s">
        <v>1506</v>
      </c>
      <c r="E182" s="9">
        <v>-0.7089380449149062</v>
      </c>
      <c r="F182" s="9">
        <v>-78.900119664095968</v>
      </c>
      <c r="G182" s="10" t="s">
        <v>500</v>
      </c>
      <c r="H182" s="11" t="s">
        <v>912</v>
      </c>
      <c r="I182" s="12">
        <v>591712195001</v>
      </c>
      <c r="J182" s="8">
        <v>20</v>
      </c>
      <c r="K182" s="8">
        <v>80</v>
      </c>
      <c r="L182" s="8" t="s">
        <v>605</v>
      </c>
      <c r="M182" s="8" t="s">
        <v>494</v>
      </c>
      <c r="N182" s="13">
        <v>80</v>
      </c>
      <c r="O182" s="14" t="s">
        <v>659</v>
      </c>
      <c r="P182" s="14">
        <v>15</v>
      </c>
      <c r="Q182" s="14" t="s">
        <v>659</v>
      </c>
      <c r="R182" s="11" t="s">
        <v>257</v>
      </c>
    </row>
    <row r="183" spans="1:18" s="8" customFormat="1" ht="15.75" customHeight="1" x14ac:dyDescent="0.25">
      <c r="A183" s="8" t="s">
        <v>861</v>
      </c>
      <c r="B183" s="8" t="s">
        <v>899</v>
      </c>
      <c r="C183" s="8" t="s">
        <v>815</v>
      </c>
      <c r="D183" s="8" t="s">
        <v>1511</v>
      </c>
      <c r="E183" s="9">
        <v>-0.7089380449149062</v>
      </c>
      <c r="F183" s="9">
        <v>-78.900119664095968</v>
      </c>
      <c r="G183" s="10" t="s">
        <v>501</v>
      </c>
      <c r="H183" s="11" t="s">
        <v>912</v>
      </c>
      <c r="I183" s="12">
        <v>591712195001</v>
      </c>
      <c r="J183" s="8">
        <v>12</v>
      </c>
      <c r="K183" s="8">
        <v>48</v>
      </c>
      <c r="L183" s="8" t="s">
        <v>610</v>
      </c>
      <c r="M183" s="8" t="s">
        <v>7</v>
      </c>
      <c r="N183" s="13">
        <v>150</v>
      </c>
      <c r="O183" s="14" t="s">
        <v>656</v>
      </c>
      <c r="P183" s="14">
        <v>0.3</v>
      </c>
      <c r="Q183" s="14" t="s">
        <v>656</v>
      </c>
      <c r="R183" s="11" t="s">
        <v>257</v>
      </c>
    </row>
    <row r="184" spans="1:18" s="8" customFormat="1" ht="15.75" customHeight="1" x14ac:dyDescent="0.25">
      <c r="A184" s="8" t="s">
        <v>861</v>
      </c>
      <c r="B184" s="8" t="s">
        <v>869</v>
      </c>
      <c r="C184" s="8" t="s">
        <v>913</v>
      </c>
      <c r="D184" s="8" t="s">
        <v>1507</v>
      </c>
      <c r="E184" s="9">
        <v>-0.75907752876089363</v>
      </c>
      <c r="F184" s="9">
        <v>-78.717226924443523</v>
      </c>
      <c r="G184" s="10" t="s">
        <v>528</v>
      </c>
      <c r="H184" s="11" t="s">
        <v>914</v>
      </c>
      <c r="I184" s="12">
        <v>591721038001</v>
      </c>
      <c r="J184" s="8">
        <v>22</v>
      </c>
      <c r="K184" s="8">
        <v>88</v>
      </c>
      <c r="L184" s="8" t="s">
        <v>610</v>
      </c>
      <c r="M184" s="8" t="s">
        <v>9</v>
      </c>
      <c r="N184" s="13">
        <v>730000</v>
      </c>
      <c r="O184" s="14" t="s">
        <v>611</v>
      </c>
      <c r="P184" s="13">
        <v>3000</v>
      </c>
      <c r="Q184" s="14" t="s">
        <v>611</v>
      </c>
      <c r="R184" s="11" t="s">
        <v>16</v>
      </c>
    </row>
    <row r="185" spans="1:18" s="8" customFormat="1" ht="15.75" customHeight="1" x14ac:dyDescent="0.25">
      <c r="A185" s="8" t="s">
        <v>915</v>
      </c>
      <c r="B185" s="8" t="s">
        <v>916</v>
      </c>
      <c r="C185" s="8" t="s">
        <v>916</v>
      </c>
      <c r="D185" s="8" t="s">
        <v>1510</v>
      </c>
      <c r="E185" s="9">
        <v>-3.5543371000000001</v>
      </c>
      <c r="F185" s="9">
        <v>-80.079682599999998</v>
      </c>
      <c r="G185" s="10" t="s">
        <v>180</v>
      </c>
      <c r="H185" s="11" t="s">
        <v>917</v>
      </c>
      <c r="I185" s="12">
        <v>791719054001</v>
      </c>
      <c r="J185" s="8">
        <v>15</v>
      </c>
      <c r="K185" s="8">
        <v>75</v>
      </c>
      <c r="L185" s="8" t="s">
        <v>610</v>
      </c>
      <c r="M185" s="8" t="s">
        <v>44</v>
      </c>
      <c r="N185" s="13">
        <v>2000</v>
      </c>
      <c r="O185" s="14" t="s">
        <v>639</v>
      </c>
      <c r="P185" s="14">
        <v>2000</v>
      </c>
      <c r="Q185" s="14" t="s">
        <v>639</v>
      </c>
      <c r="R185" s="11" t="s">
        <v>16</v>
      </c>
    </row>
    <row r="186" spans="1:18" s="8" customFormat="1" ht="15.75" customHeight="1" x14ac:dyDescent="0.25">
      <c r="A186" s="8" t="s">
        <v>915</v>
      </c>
      <c r="B186" s="8" t="s">
        <v>918</v>
      </c>
      <c r="C186" s="8" t="s">
        <v>919</v>
      </c>
      <c r="D186" s="8" t="s">
        <v>1507</v>
      </c>
      <c r="E186" s="9">
        <v>-3.4764910000000002</v>
      </c>
      <c r="F186" s="9">
        <v>-79.731880000000004</v>
      </c>
      <c r="G186" s="10" t="s">
        <v>181</v>
      </c>
      <c r="H186" s="11" t="s">
        <v>920</v>
      </c>
      <c r="I186" s="12">
        <v>791711452001</v>
      </c>
      <c r="J186" s="8">
        <v>25</v>
      </c>
      <c r="K186" s="8">
        <v>125</v>
      </c>
      <c r="L186" s="8" t="s">
        <v>610</v>
      </c>
      <c r="M186" s="8" t="s">
        <v>9</v>
      </c>
      <c r="N186" s="13">
        <v>2000</v>
      </c>
      <c r="O186" s="14" t="s">
        <v>611</v>
      </c>
      <c r="P186" s="14">
        <v>2000</v>
      </c>
      <c r="Q186" s="14" t="s">
        <v>611</v>
      </c>
      <c r="R186" s="11" t="s">
        <v>16</v>
      </c>
    </row>
    <row r="187" spans="1:18" s="8" customFormat="1" ht="15.75" customHeight="1" x14ac:dyDescent="0.25">
      <c r="A187" s="8" t="s">
        <v>915</v>
      </c>
      <c r="B187" s="8" t="s">
        <v>916</v>
      </c>
      <c r="C187" s="8" t="s">
        <v>921</v>
      </c>
      <c r="D187" s="8" t="s">
        <v>1506</v>
      </c>
      <c r="E187" s="9">
        <v>-3.5422359999999999</v>
      </c>
      <c r="F187" s="9">
        <v>-80.198036999999999</v>
      </c>
      <c r="G187" s="10" t="s">
        <v>502</v>
      </c>
      <c r="H187" s="11" t="s">
        <v>922</v>
      </c>
      <c r="I187" s="12">
        <v>891767315001</v>
      </c>
      <c r="J187" s="8">
        <v>35</v>
      </c>
      <c r="K187" s="8">
        <v>500</v>
      </c>
      <c r="L187" s="8" t="s">
        <v>610</v>
      </c>
      <c r="M187" s="8" t="s">
        <v>363</v>
      </c>
      <c r="N187" s="13">
        <v>30</v>
      </c>
      <c r="O187" s="14" t="s">
        <v>659</v>
      </c>
      <c r="P187" s="14">
        <v>30</v>
      </c>
      <c r="Q187" s="14" t="s">
        <v>659</v>
      </c>
      <c r="R187" s="11" t="s">
        <v>107</v>
      </c>
    </row>
    <row r="188" spans="1:18" s="8" customFormat="1" ht="15.75" customHeight="1" x14ac:dyDescent="0.25">
      <c r="A188" s="8" t="s">
        <v>915</v>
      </c>
      <c r="B188" s="8" t="s">
        <v>923</v>
      </c>
      <c r="C188" s="8" t="s">
        <v>924</v>
      </c>
      <c r="D188" s="8" t="s">
        <v>1510</v>
      </c>
      <c r="E188" s="9">
        <v>-3.7850570000000001</v>
      </c>
      <c r="F188" s="9">
        <v>-80.062308000000002</v>
      </c>
      <c r="G188" s="10" t="s">
        <v>183</v>
      </c>
      <c r="H188" s="11" t="s">
        <v>925</v>
      </c>
      <c r="I188" s="12">
        <v>791727669001</v>
      </c>
      <c r="J188" s="8">
        <v>15</v>
      </c>
      <c r="K188" s="8">
        <v>75</v>
      </c>
      <c r="L188" s="8" t="s">
        <v>610</v>
      </c>
      <c r="M188" s="8" t="s">
        <v>44</v>
      </c>
      <c r="N188" s="13">
        <v>2000</v>
      </c>
      <c r="O188" s="14" t="s">
        <v>639</v>
      </c>
      <c r="P188" s="13">
        <v>2000</v>
      </c>
      <c r="Q188" s="14" t="s">
        <v>639</v>
      </c>
      <c r="R188" s="11" t="s">
        <v>16</v>
      </c>
    </row>
    <row r="189" spans="1:18" s="8" customFormat="1" ht="15.75" customHeight="1" x14ac:dyDescent="0.25">
      <c r="A189" s="8" t="s">
        <v>915</v>
      </c>
      <c r="B189" s="8" t="s">
        <v>923</v>
      </c>
      <c r="C189" s="8" t="s">
        <v>924</v>
      </c>
      <c r="D189" s="8" t="s">
        <v>1506</v>
      </c>
      <c r="E189" s="9">
        <v>-3.7886570000000002</v>
      </c>
      <c r="F189" s="9">
        <v>-80.060908999999995</v>
      </c>
      <c r="G189" s="10" t="s">
        <v>182</v>
      </c>
      <c r="H189" s="11" t="s">
        <v>926</v>
      </c>
      <c r="I189" s="12">
        <v>791761441001</v>
      </c>
      <c r="J189" s="8">
        <v>1500</v>
      </c>
      <c r="K189" s="8">
        <v>6000</v>
      </c>
      <c r="L189" s="8" t="s">
        <v>610</v>
      </c>
      <c r="M189" s="8" t="s">
        <v>8</v>
      </c>
      <c r="N189" s="13">
        <v>250</v>
      </c>
      <c r="O189" s="14" t="s">
        <v>659</v>
      </c>
      <c r="P189" s="14">
        <v>15</v>
      </c>
      <c r="Q189" s="14" t="s">
        <v>659</v>
      </c>
      <c r="R189" s="11" t="s">
        <v>16</v>
      </c>
    </row>
    <row r="190" spans="1:18" s="8" customFormat="1" ht="15.75" customHeight="1" x14ac:dyDescent="0.25">
      <c r="A190" s="8" t="s">
        <v>915</v>
      </c>
      <c r="B190" s="8" t="s">
        <v>927</v>
      </c>
      <c r="C190" s="8" t="s">
        <v>928</v>
      </c>
      <c r="D190" s="8" t="s">
        <v>1510</v>
      </c>
      <c r="E190" s="9">
        <v>-3.771388</v>
      </c>
      <c r="F190" s="9">
        <v>-79.913151999999997</v>
      </c>
      <c r="G190" s="10" t="s">
        <v>184</v>
      </c>
      <c r="H190" s="11" t="s">
        <v>929</v>
      </c>
      <c r="I190" s="12">
        <v>791773059001</v>
      </c>
      <c r="J190" s="8">
        <v>15</v>
      </c>
      <c r="K190" s="8">
        <v>75</v>
      </c>
      <c r="L190" s="8" t="s">
        <v>610</v>
      </c>
      <c r="M190" s="8" t="s">
        <v>44</v>
      </c>
      <c r="N190" s="13">
        <v>2000</v>
      </c>
      <c r="O190" s="14" t="s">
        <v>639</v>
      </c>
      <c r="P190" s="14">
        <v>2000</v>
      </c>
      <c r="Q190" s="14" t="s">
        <v>639</v>
      </c>
      <c r="R190" s="11" t="s">
        <v>16</v>
      </c>
    </row>
    <row r="191" spans="1:18" s="8" customFormat="1" ht="15.75" customHeight="1" x14ac:dyDescent="0.25">
      <c r="A191" s="8" t="s">
        <v>915</v>
      </c>
      <c r="B191" s="8" t="s">
        <v>930</v>
      </c>
      <c r="C191" s="8" t="s">
        <v>930</v>
      </c>
      <c r="D191" s="8" t="s">
        <v>1506</v>
      </c>
      <c r="E191" s="9">
        <v>-3.3371559999999998</v>
      </c>
      <c r="F191" s="9">
        <v>-79.808299000000005</v>
      </c>
      <c r="G191" s="10" t="s">
        <v>185</v>
      </c>
      <c r="H191" s="11" t="s">
        <v>931</v>
      </c>
      <c r="I191" s="12">
        <v>791721865001</v>
      </c>
      <c r="J191" s="8">
        <v>146</v>
      </c>
      <c r="K191" s="8">
        <v>584</v>
      </c>
      <c r="L191" s="8" t="s">
        <v>610</v>
      </c>
      <c r="M191" s="8" t="s">
        <v>186</v>
      </c>
      <c r="N191" s="13">
        <v>5000</v>
      </c>
      <c r="O191" s="14" t="s">
        <v>932</v>
      </c>
      <c r="P191" s="14">
        <v>3000</v>
      </c>
      <c r="Q191" s="14" t="s">
        <v>932</v>
      </c>
      <c r="R191" s="11" t="s">
        <v>107</v>
      </c>
    </row>
    <row r="192" spans="1:18" s="8" customFormat="1" ht="15.75" customHeight="1" x14ac:dyDescent="0.25">
      <c r="A192" s="8" t="s">
        <v>915</v>
      </c>
      <c r="B192" s="8" t="s">
        <v>933</v>
      </c>
      <c r="C192" s="8" t="s">
        <v>933</v>
      </c>
      <c r="D192" s="8" t="s">
        <v>1510</v>
      </c>
      <c r="E192" s="9">
        <v>-3.7061220000000001</v>
      </c>
      <c r="F192" s="9">
        <v>-79.651652999999996</v>
      </c>
      <c r="G192" s="10" t="s">
        <v>187</v>
      </c>
      <c r="H192" s="11" t="s">
        <v>934</v>
      </c>
      <c r="I192" s="12">
        <v>790103777001</v>
      </c>
      <c r="J192" s="8">
        <v>15</v>
      </c>
      <c r="K192" s="8">
        <v>75</v>
      </c>
      <c r="L192" s="8" t="s">
        <v>610</v>
      </c>
      <c r="M192" s="8" t="s">
        <v>44</v>
      </c>
      <c r="N192" s="13">
        <v>2000</v>
      </c>
      <c r="O192" s="14" t="s">
        <v>639</v>
      </c>
      <c r="P192" s="14">
        <v>2000</v>
      </c>
      <c r="Q192" s="14" t="s">
        <v>639</v>
      </c>
      <c r="R192" s="11" t="s">
        <v>16</v>
      </c>
    </row>
    <row r="193" spans="1:18" s="8" customFormat="1" ht="15.75" customHeight="1" x14ac:dyDescent="0.25">
      <c r="A193" s="8" t="s">
        <v>915</v>
      </c>
      <c r="B193" s="8" t="s">
        <v>933</v>
      </c>
      <c r="C193" s="8" t="s">
        <v>935</v>
      </c>
      <c r="D193" s="8" t="s">
        <v>1510</v>
      </c>
      <c r="E193" s="9">
        <v>-3.6858819999999999</v>
      </c>
      <c r="F193" s="9">
        <v>-79.852452999999997</v>
      </c>
      <c r="G193" s="10" t="s">
        <v>188</v>
      </c>
      <c r="H193" s="11" t="s">
        <v>936</v>
      </c>
      <c r="I193" s="12">
        <v>790070127001</v>
      </c>
      <c r="J193" s="8">
        <v>15</v>
      </c>
      <c r="K193" s="8">
        <v>75</v>
      </c>
      <c r="L193" s="8" t="s">
        <v>610</v>
      </c>
      <c r="M193" s="8" t="s">
        <v>44</v>
      </c>
      <c r="N193" s="13">
        <v>2000</v>
      </c>
      <c r="O193" s="14" t="s">
        <v>639</v>
      </c>
      <c r="P193" s="14">
        <v>2000</v>
      </c>
      <c r="Q193" s="14" t="s">
        <v>639</v>
      </c>
      <c r="R193" s="11" t="s">
        <v>16</v>
      </c>
    </row>
    <row r="194" spans="1:18" s="8" customFormat="1" ht="15.75" customHeight="1" x14ac:dyDescent="0.25">
      <c r="A194" s="8" t="s">
        <v>915</v>
      </c>
      <c r="B194" s="8" t="s">
        <v>933</v>
      </c>
      <c r="C194" s="8" t="s">
        <v>935</v>
      </c>
      <c r="D194" s="8" t="s">
        <v>1507</v>
      </c>
      <c r="E194" s="9">
        <v>-3.6858819999999999</v>
      </c>
      <c r="F194" s="9">
        <v>-79.852452999999997</v>
      </c>
      <c r="G194" s="10" t="s">
        <v>189</v>
      </c>
      <c r="H194" s="11" t="s">
        <v>936</v>
      </c>
      <c r="I194" s="12">
        <v>790070127001</v>
      </c>
      <c r="J194" s="8">
        <v>25</v>
      </c>
      <c r="K194" s="8">
        <v>125</v>
      </c>
      <c r="L194" s="8" t="s">
        <v>610</v>
      </c>
      <c r="M194" s="8" t="s">
        <v>9</v>
      </c>
      <c r="N194" s="13">
        <v>2000</v>
      </c>
      <c r="O194" s="14" t="s">
        <v>611</v>
      </c>
      <c r="P194" s="14">
        <v>0</v>
      </c>
      <c r="Q194" s="14" t="s">
        <v>611</v>
      </c>
      <c r="R194" s="11" t="s">
        <v>16</v>
      </c>
    </row>
    <row r="195" spans="1:18" s="8" customFormat="1" ht="15.75" customHeight="1" x14ac:dyDescent="0.25">
      <c r="A195" s="8" t="s">
        <v>915</v>
      </c>
      <c r="B195" s="8" t="s">
        <v>937</v>
      </c>
      <c r="C195" s="8" t="s">
        <v>938</v>
      </c>
      <c r="D195" s="8" t="s">
        <v>1507</v>
      </c>
      <c r="E195" s="9">
        <v>-3.691678</v>
      </c>
      <c r="F195" s="9">
        <v>-79.554795999999996</v>
      </c>
      <c r="G195" s="10" t="s">
        <v>190</v>
      </c>
      <c r="H195" s="11" t="s">
        <v>939</v>
      </c>
      <c r="I195" s="12">
        <v>791714060001</v>
      </c>
      <c r="J195" s="8">
        <v>39</v>
      </c>
      <c r="K195" s="8">
        <v>195</v>
      </c>
      <c r="L195" s="8" t="s">
        <v>610</v>
      </c>
      <c r="M195" s="8" t="s">
        <v>9</v>
      </c>
      <c r="N195" s="13">
        <v>2000</v>
      </c>
      <c r="O195" s="14" t="s">
        <v>611</v>
      </c>
      <c r="P195" s="14">
        <v>0</v>
      </c>
      <c r="Q195" s="14" t="s">
        <v>611</v>
      </c>
      <c r="R195" s="11" t="s">
        <v>16</v>
      </c>
    </row>
    <row r="196" spans="1:18" s="8" customFormat="1" ht="15.75" customHeight="1" x14ac:dyDescent="0.25">
      <c r="A196" s="8" t="s">
        <v>915</v>
      </c>
      <c r="B196" s="8" t="s">
        <v>937</v>
      </c>
      <c r="C196" s="8" t="s">
        <v>940</v>
      </c>
      <c r="D196" s="8" t="s">
        <v>1507</v>
      </c>
      <c r="E196" s="9">
        <v>-3.6942569999999999</v>
      </c>
      <c r="F196" s="9">
        <v>-79.612827999999993</v>
      </c>
      <c r="G196" s="10" t="s">
        <v>191</v>
      </c>
      <c r="H196" s="11" t="s">
        <v>941</v>
      </c>
      <c r="I196" s="12">
        <v>791777585001</v>
      </c>
      <c r="J196" s="8">
        <v>25</v>
      </c>
      <c r="K196" s="8">
        <v>125</v>
      </c>
      <c r="L196" s="8" t="s">
        <v>610</v>
      </c>
      <c r="M196" s="8" t="s">
        <v>9</v>
      </c>
      <c r="N196" s="13">
        <v>2000</v>
      </c>
      <c r="O196" s="14" t="s">
        <v>611</v>
      </c>
      <c r="P196" s="14">
        <v>0</v>
      </c>
      <c r="Q196" s="14" t="s">
        <v>611</v>
      </c>
      <c r="R196" s="11" t="s">
        <v>16</v>
      </c>
    </row>
    <row r="197" spans="1:18" s="8" customFormat="1" ht="15.75" customHeight="1" x14ac:dyDescent="0.25">
      <c r="A197" s="8" t="s">
        <v>942</v>
      </c>
      <c r="B197" s="8" t="s">
        <v>943</v>
      </c>
      <c r="C197" s="8" t="s">
        <v>944</v>
      </c>
      <c r="D197" s="8" t="s">
        <v>1510</v>
      </c>
      <c r="E197" s="9">
        <v>0.80150699999999997</v>
      </c>
      <c r="F197" s="9">
        <v>-79.936233000000001</v>
      </c>
      <c r="G197" s="10" t="s">
        <v>192</v>
      </c>
      <c r="H197" s="11" t="s">
        <v>945</v>
      </c>
      <c r="I197" s="12">
        <v>891753829001</v>
      </c>
      <c r="J197" s="8">
        <v>15</v>
      </c>
      <c r="K197" s="8">
        <v>75</v>
      </c>
      <c r="L197" s="8" t="s">
        <v>610</v>
      </c>
      <c r="M197" s="8" t="s">
        <v>44</v>
      </c>
      <c r="N197" s="13">
        <v>2000</v>
      </c>
      <c r="O197" s="14" t="s">
        <v>639</v>
      </c>
      <c r="P197" s="14">
        <v>2000</v>
      </c>
      <c r="Q197" s="14" t="s">
        <v>639</v>
      </c>
      <c r="R197" s="11" t="s">
        <v>16</v>
      </c>
    </row>
    <row r="198" spans="1:18" s="8" customFormat="1" ht="15.75" customHeight="1" x14ac:dyDescent="0.25">
      <c r="A198" s="8" t="s">
        <v>942</v>
      </c>
      <c r="B198" s="8" t="s">
        <v>946</v>
      </c>
      <c r="C198" s="8" t="s">
        <v>947</v>
      </c>
      <c r="D198" s="8" t="s">
        <v>1510</v>
      </c>
      <c r="E198" s="9">
        <v>1.1951590000000001</v>
      </c>
      <c r="F198" s="9">
        <v>-79.052250000000001</v>
      </c>
      <c r="G198" s="10" t="s">
        <v>503</v>
      </c>
      <c r="H198" s="11" t="s">
        <v>948</v>
      </c>
      <c r="I198" s="12">
        <v>891749635001</v>
      </c>
      <c r="J198" s="8">
        <v>15</v>
      </c>
      <c r="K198" s="8">
        <v>75</v>
      </c>
      <c r="L198" s="8" t="s">
        <v>605</v>
      </c>
      <c r="M198" s="8" t="s">
        <v>44</v>
      </c>
      <c r="N198" s="13">
        <v>2000</v>
      </c>
      <c r="O198" s="14" t="s">
        <v>639</v>
      </c>
      <c r="P198" s="14">
        <v>2000</v>
      </c>
      <c r="Q198" s="14" t="s">
        <v>639</v>
      </c>
      <c r="R198" s="11" t="s">
        <v>504</v>
      </c>
    </row>
    <row r="199" spans="1:18" s="8" customFormat="1" ht="15.75" customHeight="1" x14ac:dyDescent="0.25">
      <c r="A199" s="8" t="s">
        <v>942</v>
      </c>
      <c r="B199" s="8" t="s">
        <v>942</v>
      </c>
      <c r="C199" s="8" t="s">
        <v>949</v>
      </c>
      <c r="D199" s="8" t="s">
        <v>1510</v>
      </c>
      <c r="E199" s="9">
        <v>0.99854200000000004</v>
      </c>
      <c r="F199" s="9">
        <v>-79.538202999999996</v>
      </c>
      <c r="G199" s="10" t="s">
        <v>193</v>
      </c>
      <c r="H199" s="11" t="s">
        <v>950</v>
      </c>
      <c r="I199" s="12">
        <v>890044808001</v>
      </c>
      <c r="J199" s="8">
        <v>15</v>
      </c>
      <c r="K199" s="8">
        <v>75</v>
      </c>
      <c r="L199" s="8" t="s">
        <v>605</v>
      </c>
      <c r="M199" s="8" t="s">
        <v>44</v>
      </c>
      <c r="N199" s="13">
        <v>2000</v>
      </c>
      <c r="O199" s="14" t="s">
        <v>639</v>
      </c>
      <c r="P199" s="14">
        <v>2000</v>
      </c>
      <c r="Q199" s="14" t="s">
        <v>639</v>
      </c>
      <c r="R199" s="11" t="s">
        <v>16</v>
      </c>
    </row>
    <row r="200" spans="1:18" s="8" customFormat="1" ht="15.75" customHeight="1" x14ac:dyDescent="0.25">
      <c r="A200" s="8" t="s">
        <v>942</v>
      </c>
      <c r="B200" s="8" t="s">
        <v>942</v>
      </c>
      <c r="C200" s="8" t="s">
        <v>951</v>
      </c>
      <c r="D200" s="8" t="s">
        <v>1510</v>
      </c>
      <c r="E200" s="9">
        <v>0.71481700000000004</v>
      </c>
      <c r="F200" s="9">
        <v>-79.518123000000003</v>
      </c>
      <c r="G200" s="10" t="s">
        <v>194</v>
      </c>
      <c r="H200" s="11" t="s">
        <v>952</v>
      </c>
      <c r="I200" s="12">
        <v>891746334001</v>
      </c>
      <c r="J200" s="8">
        <v>15</v>
      </c>
      <c r="K200" s="8">
        <v>75</v>
      </c>
      <c r="L200" s="8" t="s">
        <v>610</v>
      </c>
      <c r="M200" s="8" t="s">
        <v>44</v>
      </c>
      <c r="N200" s="13">
        <v>2000</v>
      </c>
      <c r="O200" s="14" t="s">
        <v>639</v>
      </c>
      <c r="P200" s="14">
        <v>2000</v>
      </c>
      <c r="Q200" s="14" t="s">
        <v>639</v>
      </c>
      <c r="R200" s="11" t="s">
        <v>16</v>
      </c>
    </row>
    <row r="201" spans="1:18" s="8" customFormat="1" ht="15.75" customHeight="1" x14ac:dyDescent="0.25">
      <c r="A201" s="8" t="s">
        <v>942</v>
      </c>
      <c r="B201" s="8" t="s">
        <v>942</v>
      </c>
      <c r="C201" s="8" t="s">
        <v>953</v>
      </c>
      <c r="D201" s="8" t="s">
        <v>1506</v>
      </c>
      <c r="E201" s="9">
        <v>0.81740800000000002</v>
      </c>
      <c r="F201" s="9">
        <v>-79.609616000000003</v>
      </c>
      <c r="G201" s="10" t="s">
        <v>195</v>
      </c>
      <c r="H201" s="11" t="s">
        <v>954</v>
      </c>
      <c r="I201" s="12">
        <v>891727720001</v>
      </c>
      <c r="J201" s="8">
        <v>212</v>
      </c>
      <c r="K201" s="8">
        <v>848</v>
      </c>
      <c r="L201" s="8" t="s">
        <v>605</v>
      </c>
      <c r="M201" s="8" t="s">
        <v>10</v>
      </c>
      <c r="N201" s="13">
        <v>320</v>
      </c>
      <c r="O201" s="14" t="s">
        <v>619</v>
      </c>
      <c r="P201" s="13">
        <v>500</v>
      </c>
      <c r="Q201" s="14" t="s">
        <v>619</v>
      </c>
      <c r="R201" s="11" t="s">
        <v>16</v>
      </c>
    </row>
    <row r="202" spans="1:18" s="8" customFormat="1" ht="15.75" customHeight="1" x14ac:dyDescent="0.25">
      <c r="A202" s="8" t="s">
        <v>942</v>
      </c>
      <c r="B202" s="8" t="s">
        <v>955</v>
      </c>
      <c r="C202" s="8" t="s">
        <v>956</v>
      </c>
      <c r="D202" s="8" t="s">
        <v>1510</v>
      </c>
      <c r="E202" s="9">
        <v>0.63732200000000006</v>
      </c>
      <c r="F202" s="9">
        <v>-80.001786999999993</v>
      </c>
      <c r="G202" s="10" t="s">
        <v>196</v>
      </c>
      <c r="H202" s="11" t="s">
        <v>957</v>
      </c>
      <c r="I202" s="12">
        <v>891731620001</v>
      </c>
      <c r="J202" s="8">
        <v>15</v>
      </c>
      <c r="K202" s="8">
        <v>75</v>
      </c>
      <c r="L202" s="8" t="s">
        <v>605</v>
      </c>
      <c r="M202" s="8" t="s">
        <v>44</v>
      </c>
      <c r="N202" s="13">
        <v>2000</v>
      </c>
      <c r="O202" s="14" t="s">
        <v>639</v>
      </c>
      <c r="P202" s="14">
        <v>2000</v>
      </c>
      <c r="Q202" s="14" t="s">
        <v>639</v>
      </c>
      <c r="R202" s="11" t="s">
        <v>16</v>
      </c>
    </row>
    <row r="203" spans="1:18" s="8" customFormat="1" ht="15.75" customHeight="1" x14ac:dyDescent="0.25">
      <c r="A203" s="8" t="s">
        <v>942</v>
      </c>
      <c r="B203" s="8" t="s">
        <v>958</v>
      </c>
      <c r="C203" s="8" t="s">
        <v>959</v>
      </c>
      <c r="D203" s="8" t="s">
        <v>1510</v>
      </c>
      <c r="E203" s="9">
        <v>0.29344199999999998</v>
      </c>
      <c r="F203" s="9">
        <v>-79.454043999999996</v>
      </c>
      <c r="G203" s="10" t="s">
        <v>505</v>
      </c>
      <c r="H203" s="11" t="s">
        <v>960</v>
      </c>
      <c r="I203" s="12">
        <v>891700245001</v>
      </c>
      <c r="J203" s="8">
        <v>15</v>
      </c>
      <c r="K203" s="8">
        <v>75</v>
      </c>
      <c r="L203" s="8" t="s">
        <v>610</v>
      </c>
      <c r="M203" s="8" t="s">
        <v>44</v>
      </c>
      <c r="N203" s="13">
        <v>2000</v>
      </c>
      <c r="O203" s="14" t="s">
        <v>639</v>
      </c>
      <c r="P203" s="14">
        <v>2000</v>
      </c>
      <c r="Q203" s="14" t="s">
        <v>639</v>
      </c>
      <c r="R203" s="11" t="s">
        <v>504</v>
      </c>
    </row>
    <row r="204" spans="1:18" s="8" customFormat="1" ht="15.75" customHeight="1" x14ac:dyDescent="0.25">
      <c r="A204" s="8" t="s">
        <v>942</v>
      </c>
      <c r="B204" s="8" t="s">
        <v>961</v>
      </c>
      <c r="C204" s="8" t="s">
        <v>962</v>
      </c>
      <c r="D204" s="8" t="s">
        <v>1507</v>
      </c>
      <c r="E204" s="9">
        <v>1.0479019999999999</v>
      </c>
      <c r="F204" s="9">
        <v>-79.285571000000004</v>
      </c>
      <c r="G204" s="10" t="s">
        <v>506</v>
      </c>
      <c r="H204" s="11" t="s">
        <v>963</v>
      </c>
      <c r="I204" s="12">
        <v>891726244001</v>
      </c>
      <c r="J204" s="8">
        <v>25</v>
      </c>
      <c r="K204" s="8">
        <v>125</v>
      </c>
      <c r="L204" s="8" t="s">
        <v>610</v>
      </c>
      <c r="M204" s="8" t="s">
        <v>9</v>
      </c>
      <c r="N204" s="13">
        <v>2000</v>
      </c>
      <c r="O204" s="14" t="s">
        <v>611</v>
      </c>
      <c r="P204" s="14">
        <v>0</v>
      </c>
      <c r="Q204" s="14" t="s">
        <v>611</v>
      </c>
      <c r="R204" s="11" t="s">
        <v>504</v>
      </c>
    </row>
    <row r="205" spans="1:18" s="8" customFormat="1" ht="15.75" customHeight="1" x14ac:dyDescent="0.25">
      <c r="A205" s="8" t="s">
        <v>942</v>
      </c>
      <c r="B205" s="8" t="s">
        <v>961</v>
      </c>
      <c r="C205" s="8" t="s">
        <v>962</v>
      </c>
      <c r="D205" s="8" t="s">
        <v>1507</v>
      </c>
      <c r="E205" s="9">
        <v>1.0479019999999999</v>
      </c>
      <c r="F205" s="9">
        <v>-79.285571000000004</v>
      </c>
      <c r="G205" s="10" t="s">
        <v>507</v>
      </c>
      <c r="H205" s="11" t="s">
        <v>963</v>
      </c>
      <c r="I205" s="12">
        <v>891726244001</v>
      </c>
      <c r="J205" s="8">
        <v>25</v>
      </c>
      <c r="K205" s="8">
        <v>125</v>
      </c>
      <c r="L205" s="8" t="s">
        <v>610</v>
      </c>
      <c r="M205" s="8" t="s">
        <v>9</v>
      </c>
      <c r="N205" s="13">
        <v>2000</v>
      </c>
      <c r="O205" s="14" t="s">
        <v>611</v>
      </c>
      <c r="P205" s="14">
        <v>0</v>
      </c>
      <c r="Q205" s="14" t="s">
        <v>611</v>
      </c>
      <c r="R205" s="11" t="s">
        <v>504</v>
      </c>
    </row>
    <row r="206" spans="1:18" s="8" customFormat="1" ht="15.75" customHeight="1" x14ac:dyDescent="0.25">
      <c r="A206" s="8" t="s">
        <v>942</v>
      </c>
      <c r="B206" s="8" t="s">
        <v>961</v>
      </c>
      <c r="C206" s="8" t="s">
        <v>962</v>
      </c>
      <c r="D206" s="8" t="s">
        <v>1510</v>
      </c>
      <c r="E206" s="9">
        <v>1.0479019999999999</v>
      </c>
      <c r="F206" s="9">
        <v>-79.285571000000004</v>
      </c>
      <c r="G206" s="10" t="s">
        <v>508</v>
      </c>
      <c r="H206" s="11" t="s">
        <v>963</v>
      </c>
      <c r="I206" s="12">
        <v>891726244001</v>
      </c>
      <c r="J206" s="8">
        <v>15</v>
      </c>
      <c r="K206" s="8">
        <v>75</v>
      </c>
      <c r="L206" s="8" t="s">
        <v>610</v>
      </c>
      <c r="M206" s="8" t="s">
        <v>44</v>
      </c>
      <c r="N206" s="13">
        <v>2000</v>
      </c>
      <c r="O206" s="14" t="s">
        <v>639</v>
      </c>
      <c r="P206" s="14">
        <v>2000</v>
      </c>
      <c r="Q206" s="14" t="s">
        <v>639</v>
      </c>
      <c r="R206" s="11" t="s">
        <v>504</v>
      </c>
    </row>
    <row r="207" spans="1:18" s="8" customFormat="1" ht="15.75" customHeight="1" x14ac:dyDescent="0.25">
      <c r="A207" s="8" t="s">
        <v>942</v>
      </c>
      <c r="B207" s="8" t="s">
        <v>961</v>
      </c>
      <c r="C207" s="8" t="s">
        <v>961</v>
      </c>
      <c r="D207" s="8" t="s">
        <v>1510</v>
      </c>
      <c r="E207" s="9">
        <v>1.0083150000000001</v>
      </c>
      <c r="F207" s="9">
        <v>-79.439869999999999</v>
      </c>
      <c r="G207" s="10" t="s">
        <v>197</v>
      </c>
      <c r="H207" s="11" t="s">
        <v>964</v>
      </c>
      <c r="I207" s="12">
        <v>891727488001</v>
      </c>
      <c r="J207" s="8">
        <v>15</v>
      </c>
      <c r="K207" s="8">
        <v>75</v>
      </c>
      <c r="L207" s="8" t="s">
        <v>610</v>
      </c>
      <c r="M207" s="8" t="s">
        <v>44</v>
      </c>
      <c r="N207" s="13">
        <v>2000</v>
      </c>
      <c r="O207" s="14" t="s">
        <v>639</v>
      </c>
      <c r="P207" s="14">
        <v>2000</v>
      </c>
      <c r="Q207" s="14" t="s">
        <v>639</v>
      </c>
      <c r="R207" s="11" t="s">
        <v>16</v>
      </c>
    </row>
    <row r="208" spans="1:18" s="8" customFormat="1" ht="15.75" customHeight="1" x14ac:dyDescent="0.25">
      <c r="A208" s="8" t="s">
        <v>942</v>
      </c>
      <c r="B208" s="8" t="s">
        <v>961</v>
      </c>
      <c r="C208" s="8" t="s">
        <v>965</v>
      </c>
      <c r="D208" s="8" t="s">
        <v>1510</v>
      </c>
      <c r="E208" s="9">
        <v>1.052162</v>
      </c>
      <c r="F208" s="9">
        <v>-79.384871000000004</v>
      </c>
      <c r="G208" s="10" t="s">
        <v>198</v>
      </c>
      <c r="H208" s="11" t="s">
        <v>966</v>
      </c>
      <c r="I208" s="12">
        <v>891705433001</v>
      </c>
      <c r="J208" s="8">
        <v>15</v>
      </c>
      <c r="K208" s="8">
        <v>75</v>
      </c>
      <c r="L208" s="8" t="s">
        <v>605</v>
      </c>
      <c r="M208" s="8" t="s">
        <v>44</v>
      </c>
      <c r="N208" s="13">
        <v>2000</v>
      </c>
      <c r="O208" s="14" t="s">
        <v>639</v>
      </c>
      <c r="P208" s="14">
        <v>2000</v>
      </c>
      <c r="Q208" s="14" t="s">
        <v>639</v>
      </c>
      <c r="R208" s="11" t="s">
        <v>16</v>
      </c>
    </row>
    <row r="209" spans="1:18" s="8" customFormat="1" ht="15.75" customHeight="1" x14ac:dyDescent="0.25">
      <c r="A209" s="8" t="s">
        <v>942</v>
      </c>
      <c r="B209" s="8" t="s">
        <v>961</v>
      </c>
      <c r="C209" s="8" t="s">
        <v>967</v>
      </c>
      <c r="D209" s="8" t="s">
        <v>1506</v>
      </c>
      <c r="E209" s="9">
        <v>0.93138699999999996</v>
      </c>
      <c r="F209" s="9">
        <v>-79.435755999999998</v>
      </c>
      <c r="G209" s="10" t="s">
        <v>199</v>
      </c>
      <c r="H209" s="11" t="s">
        <v>968</v>
      </c>
      <c r="I209" s="12">
        <v>891728298001</v>
      </c>
      <c r="J209" s="8">
        <v>149</v>
      </c>
      <c r="K209" s="8">
        <v>596</v>
      </c>
      <c r="L209" s="8" t="s">
        <v>605</v>
      </c>
      <c r="M209" s="8" t="s">
        <v>10</v>
      </c>
      <c r="N209" s="13">
        <v>120</v>
      </c>
      <c r="O209" s="14" t="s">
        <v>619</v>
      </c>
      <c r="P209" s="14">
        <v>788</v>
      </c>
      <c r="Q209" s="14" t="s">
        <v>619</v>
      </c>
      <c r="R209" s="11" t="s">
        <v>16</v>
      </c>
    </row>
    <row r="210" spans="1:18" s="8" customFormat="1" ht="15.75" customHeight="1" x14ac:dyDescent="0.25">
      <c r="A210" s="8" t="s">
        <v>942</v>
      </c>
      <c r="B210" s="8" t="s">
        <v>969</v>
      </c>
      <c r="C210" s="8" t="s">
        <v>969</v>
      </c>
      <c r="D210" s="8" t="s">
        <v>1510</v>
      </c>
      <c r="E210" s="9">
        <v>1.2630490000000001</v>
      </c>
      <c r="F210" s="9">
        <v>-78.797370999999998</v>
      </c>
      <c r="G210" s="10" t="s">
        <v>200</v>
      </c>
      <c r="H210" s="11" t="s">
        <v>970</v>
      </c>
      <c r="I210" s="12">
        <v>891716613001</v>
      </c>
      <c r="J210" s="8">
        <v>15</v>
      </c>
      <c r="K210" s="8">
        <v>75</v>
      </c>
      <c r="L210" s="8" t="s">
        <v>610</v>
      </c>
      <c r="M210" s="8" t="s">
        <v>44</v>
      </c>
      <c r="N210" s="13">
        <v>2000</v>
      </c>
      <c r="O210" s="14" t="s">
        <v>639</v>
      </c>
      <c r="P210" s="14">
        <v>2000</v>
      </c>
      <c r="Q210" s="14" t="s">
        <v>639</v>
      </c>
      <c r="R210" s="11" t="s">
        <v>16</v>
      </c>
    </row>
    <row r="211" spans="1:18" s="8" customFormat="1" ht="15.75" customHeight="1" x14ac:dyDescent="0.25">
      <c r="A211" s="8" t="s">
        <v>942</v>
      </c>
      <c r="B211" s="8" t="s">
        <v>961</v>
      </c>
      <c r="C211" s="8" t="s">
        <v>962</v>
      </c>
      <c r="D211" s="8" t="s">
        <v>1507</v>
      </c>
      <c r="E211" s="9">
        <v>0.98741299999999999</v>
      </c>
      <c r="F211" s="9">
        <v>-79.212260000000001</v>
      </c>
      <c r="G211" s="10" t="s">
        <v>201</v>
      </c>
      <c r="H211" s="11" t="s">
        <v>971</v>
      </c>
      <c r="I211" s="12">
        <v>891746016001</v>
      </c>
      <c r="J211" s="8">
        <v>56</v>
      </c>
      <c r="K211" s="8">
        <v>280</v>
      </c>
      <c r="L211" s="8" t="s">
        <v>605</v>
      </c>
      <c r="M211" s="8" t="s">
        <v>9</v>
      </c>
      <c r="N211" s="13">
        <v>2000</v>
      </c>
      <c r="O211" s="14" t="s">
        <v>611</v>
      </c>
      <c r="P211" s="14">
        <v>0</v>
      </c>
      <c r="Q211" s="14" t="s">
        <v>611</v>
      </c>
      <c r="R211" s="11" t="s">
        <v>16</v>
      </c>
    </row>
    <row r="212" spans="1:18" s="8" customFormat="1" ht="15.75" customHeight="1" x14ac:dyDescent="0.25">
      <c r="A212" s="8" t="s">
        <v>972</v>
      </c>
      <c r="B212" s="8" t="s">
        <v>973</v>
      </c>
      <c r="C212" s="8" t="s">
        <v>973</v>
      </c>
      <c r="D212" s="8" t="s">
        <v>1510</v>
      </c>
      <c r="E212" s="9">
        <v>-1.3516090000000001</v>
      </c>
      <c r="F212" s="9">
        <v>-79.887212000000005</v>
      </c>
      <c r="G212" s="10" t="s">
        <v>202</v>
      </c>
      <c r="H212" s="11" t="s">
        <v>974</v>
      </c>
      <c r="I212" s="12">
        <v>991434232001</v>
      </c>
      <c r="J212" s="8">
        <v>15</v>
      </c>
      <c r="K212" s="8">
        <v>75</v>
      </c>
      <c r="L212" s="8" t="s">
        <v>605</v>
      </c>
      <c r="M212" s="8" t="s">
        <v>44</v>
      </c>
      <c r="N212" s="13">
        <v>2000</v>
      </c>
      <c r="O212" s="14" t="s">
        <v>639</v>
      </c>
      <c r="P212" s="14">
        <v>0</v>
      </c>
      <c r="Q212" s="14" t="s">
        <v>639</v>
      </c>
      <c r="R212" s="11" t="s">
        <v>16</v>
      </c>
    </row>
    <row r="213" spans="1:18" s="8" customFormat="1" ht="15.75" customHeight="1" x14ac:dyDescent="0.25">
      <c r="A213" s="8" t="s">
        <v>972</v>
      </c>
      <c r="B213" s="8" t="s">
        <v>973</v>
      </c>
      <c r="C213" s="8" t="s">
        <v>973</v>
      </c>
      <c r="D213" s="8" t="s">
        <v>1514</v>
      </c>
      <c r="E213" s="9">
        <v>-1.469997</v>
      </c>
      <c r="F213" s="9">
        <v>-79.911089000000004</v>
      </c>
      <c r="G213" s="10" t="s">
        <v>203</v>
      </c>
      <c r="H213" s="11" t="s">
        <v>975</v>
      </c>
      <c r="I213" s="12">
        <v>992372230001</v>
      </c>
      <c r="J213" s="8">
        <v>300</v>
      </c>
      <c r="K213" s="8">
        <v>450</v>
      </c>
      <c r="L213" s="8" t="s">
        <v>610</v>
      </c>
      <c r="M213" s="8" t="s">
        <v>12</v>
      </c>
      <c r="N213" s="13">
        <v>125</v>
      </c>
      <c r="O213" s="14" t="s">
        <v>619</v>
      </c>
      <c r="P213" s="14">
        <v>125</v>
      </c>
      <c r="Q213" s="14" t="s">
        <v>619</v>
      </c>
      <c r="R213" s="11" t="s">
        <v>16</v>
      </c>
    </row>
    <row r="214" spans="1:18" s="8" customFormat="1" ht="15.75" customHeight="1" x14ac:dyDescent="0.25">
      <c r="A214" s="8" t="s">
        <v>972</v>
      </c>
      <c r="B214" s="8" t="s">
        <v>973</v>
      </c>
      <c r="C214" s="8" t="s">
        <v>973</v>
      </c>
      <c r="D214" s="8" t="s">
        <v>1506</v>
      </c>
      <c r="E214" s="9">
        <v>-1.3234509999999999</v>
      </c>
      <c r="F214" s="9">
        <v>-79.832335999999998</v>
      </c>
      <c r="G214" s="10" t="s">
        <v>204</v>
      </c>
      <c r="H214" s="11" t="s">
        <v>976</v>
      </c>
      <c r="I214" s="12">
        <v>1291732352001</v>
      </c>
      <c r="J214" s="8">
        <v>217</v>
      </c>
      <c r="K214" s="8">
        <v>868</v>
      </c>
      <c r="L214" s="8" t="s">
        <v>610</v>
      </c>
      <c r="M214" s="8" t="s">
        <v>7</v>
      </c>
      <c r="N214" s="13">
        <v>1850</v>
      </c>
      <c r="O214" s="14" t="s">
        <v>659</v>
      </c>
      <c r="P214" s="13">
        <v>2892</v>
      </c>
      <c r="Q214" s="14" t="s">
        <v>659</v>
      </c>
      <c r="R214" s="11" t="s">
        <v>16</v>
      </c>
    </row>
    <row r="215" spans="1:18" s="8" customFormat="1" ht="15.75" customHeight="1" x14ac:dyDescent="0.25">
      <c r="A215" s="8" t="s">
        <v>972</v>
      </c>
      <c r="B215" s="8" t="s">
        <v>973</v>
      </c>
      <c r="C215" s="8" t="s">
        <v>973</v>
      </c>
      <c r="D215" s="8" t="s">
        <v>1506</v>
      </c>
      <c r="E215" s="9">
        <v>-1.24298</v>
      </c>
      <c r="F215" s="9">
        <v>-79.787834000000004</v>
      </c>
      <c r="G215" s="10" t="s">
        <v>205</v>
      </c>
      <c r="H215" s="11" t="s">
        <v>977</v>
      </c>
      <c r="I215" s="12">
        <v>992418230001</v>
      </c>
      <c r="J215" s="8">
        <v>64</v>
      </c>
      <c r="K215" s="8">
        <v>256</v>
      </c>
      <c r="L215" s="8" t="s">
        <v>605</v>
      </c>
      <c r="M215" s="8" t="s">
        <v>7</v>
      </c>
      <c r="N215" s="13">
        <v>600</v>
      </c>
      <c r="O215" s="14" t="s">
        <v>619</v>
      </c>
      <c r="P215" s="14">
        <v>900</v>
      </c>
      <c r="Q215" s="14" t="s">
        <v>619</v>
      </c>
      <c r="R215" s="11" t="s">
        <v>16</v>
      </c>
    </row>
    <row r="216" spans="1:18" s="8" customFormat="1" ht="15.75" customHeight="1" x14ac:dyDescent="0.25">
      <c r="A216" s="8" t="s">
        <v>972</v>
      </c>
      <c r="B216" s="8" t="s">
        <v>978</v>
      </c>
      <c r="C216" s="8" t="s">
        <v>978</v>
      </c>
      <c r="D216" s="8" t="s">
        <v>1510</v>
      </c>
      <c r="E216" s="9">
        <v>-1.8375349999999999</v>
      </c>
      <c r="F216" s="9">
        <v>-79.978464000000002</v>
      </c>
      <c r="G216" s="10" t="s">
        <v>206</v>
      </c>
      <c r="H216" s="11" t="s">
        <v>979</v>
      </c>
      <c r="I216" s="12">
        <v>992218193001</v>
      </c>
      <c r="J216" s="8">
        <v>15</v>
      </c>
      <c r="K216" s="8">
        <v>75</v>
      </c>
      <c r="L216" s="8" t="s">
        <v>605</v>
      </c>
      <c r="M216" s="8" t="s">
        <v>44</v>
      </c>
      <c r="N216" s="13">
        <v>2000</v>
      </c>
      <c r="O216" s="14" t="s">
        <v>639</v>
      </c>
      <c r="P216" s="14">
        <v>0</v>
      </c>
      <c r="Q216" s="14" t="s">
        <v>639</v>
      </c>
      <c r="R216" s="11" t="s">
        <v>16</v>
      </c>
    </row>
    <row r="217" spans="1:18" s="8" customFormat="1" ht="15.75" customHeight="1" x14ac:dyDescent="0.25">
      <c r="A217" s="8" t="s">
        <v>972</v>
      </c>
      <c r="B217" s="8" t="s">
        <v>980</v>
      </c>
      <c r="C217" s="8" t="s">
        <v>946</v>
      </c>
      <c r="D217" s="8" t="s">
        <v>1510</v>
      </c>
      <c r="E217" s="9">
        <v>-2.2253379999999998</v>
      </c>
      <c r="F217" s="9">
        <v>-79.737273000000002</v>
      </c>
      <c r="G217" s="10" t="s">
        <v>207</v>
      </c>
      <c r="H217" s="11" t="s">
        <v>981</v>
      </c>
      <c r="I217" s="12">
        <v>992565195001</v>
      </c>
      <c r="J217" s="8">
        <v>15</v>
      </c>
      <c r="K217" s="8">
        <v>75</v>
      </c>
      <c r="L217" s="8" t="s">
        <v>605</v>
      </c>
      <c r="M217" s="8" t="s">
        <v>44</v>
      </c>
      <c r="N217" s="13">
        <v>2000</v>
      </c>
      <c r="O217" s="14" t="s">
        <v>639</v>
      </c>
      <c r="P217" s="14">
        <v>0</v>
      </c>
      <c r="Q217" s="14" t="s">
        <v>639</v>
      </c>
      <c r="R217" s="11" t="s">
        <v>16</v>
      </c>
    </row>
    <row r="218" spans="1:18" s="8" customFormat="1" ht="15.75" customHeight="1" x14ac:dyDescent="0.25">
      <c r="A218" s="8" t="s">
        <v>972</v>
      </c>
      <c r="B218" s="8" t="s">
        <v>982</v>
      </c>
      <c r="C218" s="8" t="s">
        <v>983</v>
      </c>
      <c r="D218" s="8" t="s">
        <v>1510</v>
      </c>
      <c r="E218" s="9">
        <v>-1.0390569999999999</v>
      </c>
      <c r="F218" s="9">
        <v>-79.654031000000003</v>
      </c>
      <c r="G218" s="10" t="s">
        <v>208</v>
      </c>
      <c r="H218" s="11" t="s">
        <v>984</v>
      </c>
      <c r="I218" s="12">
        <v>991338365001</v>
      </c>
      <c r="J218" s="8">
        <v>15</v>
      </c>
      <c r="K218" s="8">
        <v>75</v>
      </c>
      <c r="L218" s="8" t="s">
        <v>605</v>
      </c>
      <c r="M218" s="8" t="s">
        <v>44</v>
      </c>
      <c r="N218" s="13">
        <v>2000</v>
      </c>
      <c r="O218" s="14" t="s">
        <v>639</v>
      </c>
      <c r="P218" s="14">
        <v>2000</v>
      </c>
      <c r="Q218" s="14" t="s">
        <v>639</v>
      </c>
      <c r="R218" s="11" t="s">
        <v>16</v>
      </c>
    </row>
    <row r="219" spans="1:18" s="8" customFormat="1" ht="15.75" customHeight="1" x14ac:dyDescent="0.25">
      <c r="A219" s="8" t="s">
        <v>972</v>
      </c>
      <c r="B219" s="8" t="s">
        <v>982</v>
      </c>
      <c r="C219" s="8" t="s">
        <v>983</v>
      </c>
      <c r="D219" s="8" t="s">
        <v>1507</v>
      </c>
      <c r="E219" s="9">
        <v>-1.038324</v>
      </c>
      <c r="F219" s="9">
        <v>-79.654399999999995</v>
      </c>
      <c r="G219" s="10" t="s">
        <v>209</v>
      </c>
      <c r="H219" s="11" t="s">
        <v>984</v>
      </c>
      <c r="I219" s="12">
        <v>991338365001</v>
      </c>
      <c r="J219" s="8">
        <v>25</v>
      </c>
      <c r="K219" s="8">
        <v>125</v>
      </c>
      <c r="L219" s="8" t="s">
        <v>605</v>
      </c>
      <c r="M219" s="8" t="s">
        <v>9</v>
      </c>
      <c r="N219" s="13">
        <v>2000</v>
      </c>
      <c r="O219" s="14" t="s">
        <v>611</v>
      </c>
      <c r="P219" s="14">
        <v>246.76666666666668</v>
      </c>
      <c r="Q219" s="14" t="s">
        <v>611</v>
      </c>
      <c r="R219" s="11" t="s">
        <v>16</v>
      </c>
    </row>
    <row r="220" spans="1:18" s="8" customFormat="1" ht="15.75" customHeight="1" x14ac:dyDescent="0.25">
      <c r="A220" s="8" t="s">
        <v>972</v>
      </c>
      <c r="B220" s="8" t="s">
        <v>982</v>
      </c>
      <c r="C220" s="8" t="s">
        <v>985</v>
      </c>
      <c r="D220" s="8" t="s">
        <v>1506</v>
      </c>
      <c r="E220" s="9">
        <v>-0.992672</v>
      </c>
      <c r="F220" s="9">
        <v>-79.769319999999993</v>
      </c>
      <c r="G220" s="10" t="s">
        <v>210</v>
      </c>
      <c r="H220" s="11" t="s">
        <v>986</v>
      </c>
      <c r="I220" s="12">
        <v>1291731879001</v>
      </c>
      <c r="J220" s="8">
        <v>320</v>
      </c>
      <c r="K220" s="8">
        <v>1280</v>
      </c>
      <c r="L220" s="8" t="s">
        <v>605</v>
      </c>
      <c r="M220" s="8" t="s">
        <v>7</v>
      </c>
      <c r="N220" s="13">
        <v>1850</v>
      </c>
      <c r="O220" s="14" t="s">
        <v>659</v>
      </c>
      <c r="P220" s="14">
        <v>2000</v>
      </c>
      <c r="Q220" s="14" t="s">
        <v>659</v>
      </c>
      <c r="R220" s="11" t="s">
        <v>16</v>
      </c>
    </row>
    <row r="221" spans="1:18" s="8" customFormat="1" ht="15.75" customHeight="1" x14ac:dyDescent="0.25">
      <c r="A221" s="8" t="s">
        <v>972</v>
      </c>
      <c r="B221" s="8" t="s">
        <v>982</v>
      </c>
      <c r="C221" s="8" t="s">
        <v>985</v>
      </c>
      <c r="D221" s="8" t="s">
        <v>1506</v>
      </c>
      <c r="E221" s="9">
        <v>-1.020742</v>
      </c>
      <c r="F221" s="9">
        <v>-79.758311000000006</v>
      </c>
      <c r="G221" s="10" t="s">
        <v>211</v>
      </c>
      <c r="H221" s="11" t="s">
        <v>987</v>
      </c>
      <c r="I221" s="12">
        <v>1291734312001</v>
      </c>
      <c r="J221" s="8">
        <v>69</v>
      </c>
      <c r="K221" s="8">
        <v>276</v>
      </c>
      <c r="L221" s="8" t="s">
        <v>610</v>
      </c>
      <c r="M221" s="8" t="s">
        <v>7</v>
      </c>
      <c r="N221" s="13">
        <v>1850</v>
      </c>
      <c r="O221" s="14" t="s">
        <v>659</v>
      </c>
      <c r="P221" s="14">
        <v>2000</v>
      </c>
      <c r="Q221" s="14" t="s">
        <v>659</v>
      </c>
      <c r="R221" s="11" t="s">
        <v>16</v>
      </c>
    </row>
    <row r="222" spans="1:18" s="8" customFormat="1" ht="15.75" customHeight="1" x14ac:dyDescent="0.25">
      <c r="A222" s="8" t="s">
        <v>972</v>
      </c>
      <c r="B222" s="8" t="s">
        <v>982</v>
      </c>
      <c r="C222" s="8" t="s">
        <v>983</v>
      </c>
      <c r="D222" s="8" t="s">
        <v>1506</v>
      </c>
      <c r="E222" s="9">
        <v>-1.1021609999999999</v>
      </c>
      <c r="F222" s="9">
        <v>-79.652539000000004</v>
      </c>
      <c r="G222" s="10" t="s">
        <v>212</v>
      </c>
      <c r="H222" s="11" t="s">
        <v>988</v>
      </c>
      <c r="I222" s="12">
        <v>992681543001</v>
      </c>
      <c r="J222" s="8">
        <v>396</v>
      </c>
      <c r="K222" s="8">
        <v>1584</v>
      </c>
      <c r="L222" s="8" t="s">
        <v>605</v>
      </c>
      <c r="M222" s="8" t="s">
        <v>7</v>
      </c>
      <c r="N222" s="13">
        <v>1850</v>
      </c>
      <c r="O222" s="14" t="s">
        <v>659</v>
      </c>
      <c r="P222" s="14">
        <v>1656</v>
      </c>
      <c r="Q222" s="14" t="s">
        <v>659</v>
      </c>
      <c r="R222" s="11" t="s">
        <v>16</v>
      </c>
    </row>
    <row r="223" spans="1:18" s="8" customFormat="1" ht="15.75" customHeight="1" x14ac:dyDescent="0.25">
      <c r="A223" s="8" t="s">
        <v>972</v>
      </c>
      <c r="B223" s="8" t="s">
        <v>989</v>
      </c>
      <c r="C223" s="8" t="s">
        <v>989</v>
      </c>
      <c r="D223" s="8" t="s">
        <v>1506</v>
      </c>
      <c r="E223" s="9">
        <v>-2.327604</v>
      </c>
      <c r="F223" s="9">
        <v>-79.411761999999996</v>
      </c>
      <c r="G223" s="10" t="s">
        <v>213</v>
      </c>
      <c r="H223" s="11" t="s">
        <v>990</v>
      </c>
      <c r="I223" s="12">
        <v>992181303001</v>
      </c>
      <c r="J223" s="8">
        <v>3500</v>
      </c>
      <c r="K223" s="8">
        <v>3500</v>
      </c>
      <c r="L223" s="8" t="s">
        <v>610</v>
      </c>
      <c r="M223" s="8" t="s">
        <v>36</v>
      </c>
      <c r="N223" s="13" t="s">
        <v>583</v>
      </c>
      <c r="O223" s="14" t="s">
        <v>606</v>
      </c>
      <c r="P223" s="14" t="s">
        <v>583</v>
      </c>
      <c r="Q223" s="14" t="s">
        <v>606</v>
      </c>
      <c r="R223" s="11" t="s">
        <v>16</v>
      </c>
    </row>
    <row r="224" spans="1:18" s="8" customFormat="1" ht="15.75" customHeight="1" x14ac:dyDescent="0.25">
      <c r="A224" s="8" t="s">
        <v>972</v>
      </c>
      <c r="B224" s="8" t="s">
        <v>991</v>
      </c>
      <c r="C224" s="8" t="s">
        <v>992</v>
      </c>
      <c r="D224" s="8" t="s">
        <v>1506</v>
      </c>
      <c r="E224" s="9">
        <v>-2.119577</v>
      </c>
      <c r="F224" s="9">
        <v>-79.948244000000003</v>
      </c>
      <c r="G224" s="10" t="s">
        <v>214</v>
      </c>
      <c r="H224" s="11" t="s">
        <v>993</v>
      </c>
      <c r="I224" s="12">
        <v>1790951588001</v>
      </c>
      <c r="J224" s="8">
        <v>12500</v>
      </c>
      <c r="K224" s="8">
        <v>20000</v>
      </c>
      <c r="L224" s="8" t="s">
        <v>610</v>
      </c>
      <c r="M224" s="8" t="s">
        <v>10</v>
      </c>
      <c r="N224" s="13">
        <v>12</v>
      </c>
      <c r="O224" s="14" t="s">
        <v>659</v>
      </c>
      <c r="P224" s="14">
        <v>12</v>
      </c>
      <c r="Q224" s="14" t="s">
        <v>659</v>
      </c>
      <c r="R224" s="11" t="s">
        <v>16</v>
      </c>
    </row>
    <row r="225" spans="1:18" s="8" customFormat="1" ht="15.75" customHeight="1" x14ac:dyDescent="0.25">
      <c r="A225" s="8" t="s">
        <v>972</v>
      </c>
      <c r="B225" s="8" t="s">
        <v>994</v>
      </c>
      <c r="C225" s="8" t="s">
        <v>995</v>
      </c>
      <c r="D225" s="8" t="s">
        <v>1506</v>
      </c>
      <c r="E225" s="9">
        <v>-2.2864209999999998</v>
      </c>
      <c r="F225" s="9">
        <v>-79.695950999999994</v>
      </c>
      <c r="G225" s="10" t="s">
        <v>215</v>
      </c>
      <c r="H225" s="11" t="s">
        <v>996</v>
      </c>
      <c r="I225" s="12">
        <v>992562781001</v>
      </c>
      <c r="J225" s="8">
        <v>382</v>
      </c>
      <c r="K225" s="8">
        <v>1528</v>
      </c>
      <c r="L225" s="8" t="s">
        <v>605</v>
      </c>
      <c r="M225" s="8" t="s">
        <v>10</v>
      </c>
      <c r="N225" s="13">
        <v>8000</v>
      </c>
      <c r="O225" s="14" t="s">
        <v>619</v>
      </c>
      <c r="P225" s="14">
        <v>3600</v>
      </c>
      <c r="Q225" s="14" t="s">
        <v>619</v>
      </c>
      <c r="R225" s="11" t="s">
        <v>16</v>
      </c>
    </row>
    <row r="226" spans="1:18" s="8" customFormat="1" ht="15.75" customHeight="1" x14ac:dyDescent="0.25">
      <c r="A226" s="8" t="s">
        <v>972</v>
      </c>
      <c r="B226" s="8" t="s">
        <v>997</v>
      </c>
      <c r="C226" s="8" t="s">
        <v>997</v>
      </c>
      <c r="D226" s="8" t="s">
        <v>1507</v>
      </c>
      <c r="E226" s="9">
        <v>-1.6126720000000001</v>
      </c>
      <c r="F226" s="9">
        <v>-79.973292999999998</v>
      </c>
      <c r="G226" s="10" t="s">
        <v>584</v>
      </c>
      <c r="H226" s="11" t="s">
        <v>998</v>
      </c>
      <c r="I226" s="12"/>
      <c r="J226" s="8">
        <v>25</v>
      </c>
      <c r="K226" s="8">
        <v>125</v>
      </c>
      <c r="L226" s="8" t="s">
        <v>14</v>
      </c>
      <c r="M226" s="8" t="s">
        <v>9</v>
      </c>
      <c r="N226" s="13">
        <v>2000</v>
      </c>
      <c r="O226" s="14" t="s">
        <v>611</v>
      </c>
      <c r="P226" s="14">
        <v>0</v>
      </c>
      <c r="Q226" s="14" t="s">
        <v>611</v>
      </c>
      <c r="R226" s="11" t="s">
        <v>257</v>
      </c>
    </row>
    <row r="227" spans="1:18" s="8" customFormat="1" ht="15.75" customHeight="1" x14ac:dyDescent="0.25">
      <c r="A227" s="8" t="s">
        <v>972</v>
      </c>
      <c r="B227" s="8" t="s">
        <v>997</v>
      </c>
      <c r="C227" s="8" t="s">
        <v>997</v>
      </c>
      <c r="D227" s="8" t="s">
        <v>1506</v>
      </c>
      <c r="E227" s="9">
        <v>-1.641829</v>
      </c>
      <c r="F227" s="9">
        <v>-79.977727999999999</v>
      </c>
      <c r="G227" s="10" t="s">
        <v>509</v>
      </c>
      <c r="H227" s="11" t="s">
        <v>999</v>
      </c>
      <c r="I227" s="12">
        <v>992389885001</v>
      </c>
      <c r="J227" s="8">
        <v>100</v>
      </c>
      <c r="K227" s="8">
        <v>400</v>
      </c>
      <c r="L227" s="8" t="s">
        <v>610</v>
      </c>
      <c r="M227" s="8" t="s">
        <v>12</v>
      </c>
      <c r="N227" s="13">
        <v>30000</v>
      </c>
      <c r="O227" s="14" t="s">
        <v>619</v>
      </c>
      <c r="P227" s="13">
        <v>0</v>
      </c>
      <c r="Q227" s="14" t="s">
        <v>619</v>
      </c>
      <c r="R227" s="11" t="s">
        <v>257</v>
      </c>
    </row>
    <row r="228" spans="1:18" s="8" customFormat="1" ht="15.75" customHeight="1" x14ac:dyDescent="0.25">
      <c r="A228" s="8" t="s">
        <v>972</v>
      </c>
      <c r="B228" s="8" t="s">
        <v>1000</v>
      </c>
      <c r="C228" s="8" t="s">
        <v>1001</v>
      </c>
      <c r="D228" s="8" t="s">
        <v>1506</v>
      </c>
      <c r="E228" s="9">
        <v>-1.8399840000000001</v>
      </c>
      <c r="F228" s="9">
        <v>-80.225488999999996</v>
      </c>
      <c r="G228" s="10" t="s">
        <v>216</v>
      </c>
      <c r="H228" s="11" t="s">
        <v>1002</v>
      </c>
      <c r="I228" s="12">
        <v>992606282001</v>
      </c>
      <c r="J228" s="8">
        <v>29</v>
      </c>
      <c r="K228" s="8">
        <v>116</v>
      </c>
      <c r="L228" s="8" t="s">
        <v>610</v>
      </c>
      <c r="M228" s="8" t="s">
        <v>7</v>
      </c>
      <c r="N228" s="13">
        <v>2610</v>
      </c>
      <c r="O228" s="14" t="s">
        <v>659</v>
      </c>
      <c r="P228" s="14">
        <v>1850</v>
      </c>
      <c r="Q228" s="14" t="s">
        <v>659</v>
      </c>
      <c r="R228" s="11" t="s">
        <v>16</v>
      </c>
    </row>
    <row r="229" spans="1:18" s="8" customFormat="1" ht="15.75" customHeight="1" x14ac:dyDescent="0.25">
      <c r="A229" s="8" t="s">
        <v>972</v>
      </c>
      <c r="B229" s="8" t="s">
        <v>1000</v>
      </c>
      <c r="C229" s="8" t="s">
        <v>1000</v>
      </c>
      <c r="D229" s="8" t="s">
        <v>1506</v>
      </c>
      <c r="E229" s="9">
        <v>-1.821836</v>
      </c>
      <c r="F229" s="9">
        <v>-80.228755000000007</v>
      </c>
      <c r="G229" s="10" t="s">
        <v>217</v>
      </c>
      <c r="H229" s="11" t="s">
        <v>1003</v>
      </c>
      <c r="I229" s="12">
        <v>992157933001</v>
      </c>
      <c r="J229" s="8">
        <v>50</v>
      </c>
      <c r="K229" s="8">
        <v>200</v>
      </c>
      <c r="L229" s="8" t="s">
        <v>605</v>
      </c>
      <c r="M229" s="8" t="s">
        <v>15</v>
      </c>
      <c r="N229" s="13">
        <v>200</v>
      </c>
      <c r="O229" s="14" t="s">
        <v>659</v>
      </c>
      <c r="P229" s="14">
        <v>200</v>
      </c>
      <c r="Q229" s="14" t="s">
        <v>732</v>
      </c>
      <c r="R229" s="11" t="s">
        <v>16</v>
      </c>
    </row>
    <row r="230" spans="1:18" s="8" customFormat="1" ht="15.75" customHeight="1" x14ac:dyDescent="0.25">
      <c r="A230" s="8" t="s">
        <v>972</v>
      </c>
      <c r="B230" s="8" t="s">
        <v>1000</v>
      </c>
      <c r="C230" s="8" t="s">
        <v>1004</v>
      </c>
      <c r="D230" s="8" t="s">
        <v>1506</v>
      </c>
      <c r="E230" s="9">
        <v>-1.744148</v>
      </c>
      <c r="F230" s="9">
        <v>-80.191986999999997</v>
      </c>
      <c r="G230" s="10" t="s">
        <v>218</v>
      </c>
      <c r="H230" s="11" t="s">
        <v>1005</v>
      </c>
      <c r="I230" s="12">
        <v>992518847001</v>
      </c>
      <c r="J230" s="8">
        <v>180</v>
      </c>
      <c r="K230" s="8">
        <v>720</v>
      </c>
      <c r="L230" s="8" t="s">
        <v>610</v>
      </c>
      <c r="M230" s="8" t="s">
        <v>7</v>
      </c>
      <c r="N230" s="13">
        <v>1000</v>
      </c>
      <c r="O230" s="14" t="s">
        <v>619</v>
      </c>
      <c r="P230" s="14">
        <v>2504</v>
      </c>
      <c r="Q230" s="14" t="s">
        <v>619</v>
      </c>
      <c r="R230" s="11" t="s">
        <v>16</v>
      </c>
    </row>
    <row r="231" spans="1:18" s="8" customFormat="1" ht="15.75" customHeight="1" x14ac:dyDescent="0.25">
      <c r="A231" s="8" t="s">
        <v>972</v>
      </c>
      <c r="B231" s="8" t="s">
        <v>1000</v>
      </c>
      <c r="C231" s="8" t="s">
        <v>1004</v>
      </c>
      <c r="D231" s="8" t="s">
        <v>1506</v>
      </c>
      <c r="E231" s="9">
        <v>-1.7443960000000001</v>
      </c>
      <c r="F231" s="9">
        <v>-80.191858999999994</v>
      </c>
      <c r="G231" s="10" t="s">
        <v>219</v>
      </c>
      <c r="H231" s="11" t="s">
        <v>1006</v>
      </c>
      <c r="I231" s="12">
        <v>992523042001</v>
      </c>
      <c r="J231" s="8">
        <v>41</v>
      </c>
      <c r="K231" s="8">
        <v>164</v>
      </c>
      <c r="L231" s="8" t="s">
        <v>605</v>
      </c>
      <c r="M231" s="8" t="s">
        <v>7</v>
      </c>
      <c r="N231" s="13">
        <v>426</v>
      </c>
      <c r="O231" s="14" t="s">
        <v>1007</v>
      </c>
      <c r="P231" s="14">
        <v>0</v>
      </c>
      <c r="Q231" s="14" t="s">
        <v>1007</v>
      </c>
      <c r="R231" s="11" t="s">
        <v>16</v>
      </c>
    </row>
    <row r="232" spans="1:18" s="8" customFormat="1" ht="15.75" customHeight="1" x14ac:dyDescent="0.25">
      <c r="A232" s="8" t="s">
        <v>972</v>
      </c>
      <c r="B232" s="8" t="s">
        <v>1008</v>
      </c>
      <c r="C232" s="8" t="s">
        <v>1009</v>
      </c>
      <c r="D232" s="8" t="s">
        <v>1510</v>
      </c>
      <c r="E232" s="9">
        <v>-1.837486</v>
      </c>
      <c r="F232" s="9">
        <v>-79.839972000000003</v>
      </c>
      <c r="G232" s="10" t="s">
        <v>220</v>
      </c>
      <c r="H232" s="11" t="s">
        <v>1010</v>
      </c>
      <c r="I232" s="12">
        <v>992205350001</v>
      </c>
      <c r="J232" s="8">
        <v>15</v>
      </c>
      <c r="K232" s="8">
        <v>75</v>
      </c>
      <c r="L232" s="8" t="s">
        <v>605</v>
      </c>
      <c r="M232" s="8" t="s">
        <v>44</v>
      </c>
      <c r="N232" s="13">
        <v>2000</v>
      </c>
      <c r="O232" s="14" t="s">
        <v>639</v>
      </c>
      <c r="P232" s="14">
        <v>0</v>
      </c>
      <c r="Q232" s="14" t="s">
        <v>639</v>
      </c>
      <c r="R232" s="11" t="s">
        <v>16</v>
      </c>
    </row>
    <row r="233" spans="1:18" s="8" customFormat="1" ht="15.75" customHeight="1" x14ac:dyDescent="0.25">
      <c r="A233" s="8" t="s">
        <v>972</v>
      </c>
      <c r="B233" s="8" t="s">
        <v>1008</v>
      </c>
      <c r="C233" s="8" t="s">
        <v>1011</v>
      </c>
      <c r="D233" s="8" t="s">
        <v>1506</v>
      </c>
      <c r="E233" s="9">
        <v>-1.8522320000000001</v>
      </c>
      <c r="F233" s="9">
        <v>-79.847935000000007</v>
      </c>
      <c r="G233" s="10" t="s">
        <v>221</v>
      </c>
      <c r="H233" s="11" t="s">
        <v>1012</v>
      </c>
      <c r="I233" s="12">
        <v>992535342001</v>
      </c>
      <c r="J233" s="8">
        <v>181</v>
      </c>
      <c r="K233" s="8">
        <v>724</v>
      </c>
      <c r="L233" s="8" t="s">
        <v>605</v>
      </c>
      <c r="M233" s="8" t="s">
        <v>12</v>
      </c>
      <c r="N233" s="13">
        <v>15400</v>
      </c>
      <c r="O233" s="14" t="s">
        <v>1013</v>
      </c>
      <c r="P233" s="14">
        <v>13200</v>
      </c>
      <c r="Q233" s="14" t="s">
        <v>1013</v>
      </c>
      <c r="R233" s="11" t="s">
        <v>16</v>
      </c>
    </row>
    <row r="234" spans="1:18" s="8" customFormat="1" ht="15.75" customHeight="1" x14ac:dyDescent="0.25">
      <c r="A234" s="8" t="s">
        <v>972</v>
      </c>
      <c r="B234" s="8" t="s">
        <v>994</v>
      </c>
      <c r="C234" s="8" t="s">
        <v>994</v>
      </c>
      <c r="D234" s="8" t="s">
        <v>1510</v>
      </c>
      <c r="E234" s="9">
        <v>-2.0880559999999999</v>
      </c>
      <c r="F234" s="9">
        <v>-79.690640999999999</v>
      </c>
      <c r="G234" s="10" t="s">
        <v>222</v>
      </c>
      <c r="H234" s="11" t="s">
        <v>1014</v>
      </c>
      <c r="I234" s="12">
        <v>992324341001</v>
      </c>
      <c r="J234" s="8">
        <v>15</v>
      </c>
      <c r="K234" s="8">
        <v>75</v>
      </c>
      <c r="L234" s="8" t="s">
        <v>610</v>
      </c>
      <c r="M234" s="8" t="s">
        <v>44</v>
      </c>
      <c r="N234" s="13">
        <v>2000</v>
      </c>
      <c r="O234" s="14" t="s">
        <v>639</v>
      </c>
      <c r="P234" s="14">
        <v>0</v>
      </c>
      <c r="Q234" s="14" t="s">
        <v>639</v>
      </c>
      <c r="R234" s="11" t="s">
        <v>16</v>
      </c>
    </row>
    <row r="235" spans="1:18" s="8" customFormat="1" ht="15.75" customHeight="1" x14ac:dyDescent="0.25">
      <c r="A235" s="8" t="s">
        <v>972</v>
      </c>
      <c r="B235" s="8" t="s">
        <v>1015</v>
      </c>
      <c r="C235" s="8" t="s">
        <v>1016</v>
      </c>
      <c r="D235" s="8" t="s">
        <v>1510</v>
      </c>
      <c r="E235" s="9">
        <v>-1.7123250000000001</v>
      </c>
      <c r="F235" s="9">
        <v>-79.985198999999994</v>
      </c>
      <c r="G235" s="10" t="s">
        <v>223</v>
      </c>
      <c r="H235" s="11" t="s">
        <v>1017</v>
      </c>
      <c r="I235" s="12">
        <v>992223049001</v>
      </c>
      <c r="J235" s="8">
        <v>15</v>
      </c>
      <c r="K235" s="8">
        <v>75</v>
      </c>
      <c r="L235" s="8" t="s">
        <v>605</v>
      </c>
      <c r="M235" s="8" t="s">
        <v>44</v>
      </c>
      <c r="N235" s="13">
        <v>2000</v>
      </c>
      <c r="O235" s="14" t="s">
        <v>639</v>
      </c>
      <c r="P235" s="14">
        <v>0</v>
      </c>
      <c r="Q235" s="14" t="s">
        <v>639</v>
      </c>
      <c r="R235" s="11" t="s">
        <v>16</v>
      </c>
    </row>
    <row r="236" spans="1:18" s="8" customFormat="1" ht="15.75" customHeight="1" x14ac:dyDescent="0.25">
      <c r="A236" s="8" t="s">
        <v>972</v>
      </c>
      <c r="B236" s="8" t="s">
        <v>1015</v>
      </c>
      <c r="C236" s="8" t="s">
        <v>1016</v>
      </c>
      <c r="D236" s="8" t="s">
        <v>1506</v>
      </c>
      <c r="E236" s="9">
        <v>-1.7062139999999999</v>
      </c>
      <c r="F236" s="9">
        <v>-79.968586999999999</v>
      </c>
      <c r="G236" s="10" t="s">
        <v>224</v>
      </c>
      <c r="H236" s="11" t="s">
        <v>1018</v>
      </c>
      <c r="I236" s="12">
        <v>992623187001</v>
      </c>
      <c r="J236" s="8">
        <v>500</v>
      </c>
      <c r="K236" s="8">
        <v>2582</v>
      </c>
      <c r="L236" s="8" t="s">
        <v>605</v>
      </c>
      <c r="M236" s="8" t="s">
        <v>12</v>
      </c>
      <c r="N236" s="13">
        <v>40</v>
      </c>
      <c r="O236" s="14" t="s">
        <v>619</v>
      </c>
      <c r="P236" s="14">
        <v>1600</v>
      </c>
      <c r="Q236" s="14" t="s">
        <v>619</v>
      </c>
      <c r="R236" s="11" t="s">
        <v>16</v>
      </c>
    </row>
    <row r="237" spans="1:18" s="8" customFormat="1" ht="15.75" customHeight="1" x14ac:dyDescent="0.25">
      <c r="A237" s="8" t="s">
        <v>972</v>
      </c>
      <c r="B237" s="8" t="s">
        <v>1015</v>
      </c>
      <c r="C237" s="8" t="s">
        <v>1016</v>
      </c>
      <c r="D237" s="8" t="s">
        <v>1506</v>
      </c>
      <c r="E237" s="9">
        <v>-1.7051719999999999</v>
      </c>
      <c r="F237" s="9">
        <v>-79.975859999999997</v>
      </c>
      <c r="G237" s="10" t="s">
        <v>225</v>
      </c>
      <c r="H237" s="11" t="s">
        <v>1019</v>
      </c>
      <c r="I237" s="12">
        <v>992629029001</v>
      </c>
      <c r="J237" s="8">
        <v>25</v>
      </c>
      <c r="K237" s="8">
        <v>100</v>
      </c>
      <c r="L237" s="8" t="s">
        <v>605</v>
      </c>
      <c r="M237" s="8" t="s">
        <v>12</v>
      </c>
      <c r="N237" s="13">
        <v>3000</v>
      </c>
      <c r="O237" s="14" t="s">
        <v>1013</v>
      </c>
      <c r="P237" s="14">
        <v>2300</v>
      </c>
      <c r="Q237" s="14" t="s">
        <v>1013</v>
      </c>
      <c r="R237" s="11" t="s">
        <v>16</v>
      </c>
    </row>
    <row r="238" spans="1:18" s="8" customFormat="1" ht="15.75" customHeight="1" x14ac:dyDescent="0.25">
      <c r="A238" s="8" t="s">
        <v>972</v>
      </c>
      <c r="B238" s="8" t="s">
        <v>1020</v>
      </c>
      <c r="C238" s="8" t="s">
        <v>1020</v>
      </c>
      <c r="D238" s="8" t="s">
        <v>1506</v>
      </c>
      <c r="E238" s="9">
        <v>-2.1371340000000001</v>
      </c>
      <c r="F238" s="9">
        <v>-79.309820999999999</v>
      </c>
      <c r="G238" s="10" t="s">
        <v>226</v>
      </c>
      <c r="H238" s="11" t="s">
        <v>1021</v>
      </c>
      <c r="I238" s="12">
        <v>992573864001</v>
      </c>
      <c r="J238" s="8">
        <v>30</v>
      </c>
      <c r="K238" s="8">
        <v>120</v>
      </c>
      <c r="L238" s="8" t="s">
        <v>610</v>
      </c>
      <c r="M238" s="8" t="s">
        <v>10</v>
      </c>
      <c r="N238" s="13">
        <v>5000</v>
      </c>
      <c r="O238" s="14" t="s">
        <v>619</v>
      </c>
      <c r="P238" s="14">
        <v>1440</v>
      </c>
      <c r="Q238" s="14" t="s">
        <v>619</v>
      </c>
      <c r="R238" s="11" t="s">
        <v>16</v>
      </c>
    </row>
    <row r="239" spans="1:18" s="8" customFormat="1" ht="15.75" customHeight="1" x14ac:dyDescent="0.25">
      <c r="A239" s="8" t="s">
        <v>1022</v>
      </c>
      <c r="B239" s="8" t="s">
        <v>1023</v>
      </c>
      <c r="C239" s="8" t="s">
        <v>1024</v>
      </c>
      <c r="D239" s="8" t="s">
        <v>1506</v>
      </c>
      <c r="E239" s="9">
        <v>0.86059799999999997</v>
      </c>
      <c r="F239" s="9">
        <v>-78.450256999999993</v>
      </c>
      <c r="G239" s="10" t="s">
        <v>227</v>
      </c>
      <c r="H239" s="11" t="s">
        <v>1025</v>
      </c>
      <c r="I239" s="12">
        <v>1091717472001</v>
      </c>
      <c r="J239" s="8">
        <v>100</v>
      </c>
      <c r="K239" s="8">
        <v>300</v>
      </c>
      <c r="L239" s="8" t="s">
        <v>610</v>
      </c>
      <c r="M239" s="8" t="s">
        <v>15</v>
      </c>
      <c r="N239" s="13">
        <v>100</v>
      </c>
      <c r="O239" s="14" t="s">
        <v>1007</v>
      </c>
      <c r="P239" s="14">
        <v>0</v>
      </c>
      <c r="Q239" s="14" t="s">
        <v>1007</v>
      </c>
      <c r="R239" s="11" t="s">
        <v>16</v>
      </c>
    </row>
    <row r="240" spans="1:18" s="8" customFormat="1" ht="15.75" customHeight="1" x14ac:dyDescent="0.25">
      <c r="A240" s="8" t="s">
        <v>1022</v>
      </c>
      <c r="B240" s="8" t="s">
        <v>1023</v>
      </c>
      <c r="C240" s="8" t="s">
        <v>1026</v>
      </c>
      <c r="D240" s="8" t="s">
        <v>1510</v>
      </c>
      <c r="E240" s="9">
        <v>0.344532</v>
      </c>
      <c r="F240" s="9">
        <v>-78.137141</v>
      </c>
      <c r="G240" s="10" t="s">
        <v>228</v>
      </c>
      <c r="H240" s="11" t="s">
        <v>1027</v>
      </c>
      <c r="I240" s="12">
        <v>1091752510001</v>
      </c>
      <c r="J240" s="8">
        <v>15</v>
      </c>
      <c r="K240" s="8">
        <v>75</v>
      </c>
      <c r="L240" s="8" t="s">
        <v>605</v>
      </c>
      <c r="M240" s="8" t="s">
        <v>44</v>
      </c>
      <c r="N240" s="13">
        <v>2000</v>
      </c>
      <c r="O240" s="14" t="s">
        <v>639</v>
      </c>
      <c r="P240" s="13">
        <v>0</v>
      </c>
      <c r="Q240" s="14" t="s">
        <v>639</v>
      </c>
      <c r="R240" s="11" t="s">
        <v>16</v>
      </c>
    </row>
    <row r="241" spans="1:18" s="8" customFormat="1" ht="15.75" customHeight="1" x14ac:dyDescent="0.25">
      <c r="A241" s="8" t="s">
        <v>1022</v>
      </c>
      <c r="B241" s="8" t="s">
        <v>1023</v>
      </c>
      <c r="C241" s="8" t="s">
        <v>1028</v>
      </c>
      <c r="D241" s="8" t="s">
        <v>1507</v>
      </c>
      <c r="E241" s="9">
        <v>0.67787900000000001</v>
      </c>
      <c r="F241" s="9">
        <v>-78.238113999999996</v>
      </c>
      <c r="G241" s="10" t="s">
        <v>229</v>
      </c>
      <c r="H241" s="11" t="s">
        <v>1029</v>
      </c>
      <c r="I241" s="12">
        <v>1000637692001</v>
      </c>
      <c r="J241" s="8">
        <v>20</v>
      </c>
      <c r="K241" s="8">
        <v>150</v>
      </c>
      <c r="L241" s="8" t="s">
        <v>610</v>
      </c>
      <c r="M241" s="8" t="s">
        <v>9</v>
      </c>
      <c r="N241" s="13">
        <v>3000</v>
      </c>
      <c r="O241" s="14" t="s">
        <v>611</v>
      </c>
      <c r="P241" s="14">
        <v>906.21999999999969</v>
      </c>
      <c r="Q241" s="14" t="s">
        <v>611</v>
      </c>
      <c r="R241" s="11" t="s">
        <v>16</v>
      </c>
    </row>
    <row r="242" spans="1:18" s="8" customFormat="1" ht="15.75" customHeight="1" x14ac:dyDescent="0.25">
      <c r="A242" s="8" t="s">
        <v>1022</v>
      </c>
      <c r="B242" s="8" t="s">
        <v>1023</v>
      </c>
      <c r="C242" s="8" t="s">
        <v>1030</v>
      </c>
      <c r="D242" s="8" t="s">
        <v>1507</v>
      </c>
      <c r="E242" s="9">
        <v>0.24888299999999999</v>
      </c>
      <c r="F242" s="9">
        <v>-78.139115000000004</v>
      </c>
      <c r="G242" s="10" t="s">
        <v>230</v>
      </c>
      <c r="H242" s="11" t="s">
        <v>1031</v>
      </c>
      <c r="I242" s="12">
        <v>1091740229001</v>
      </c>
      <c r="J242" s="8">
        <v>25</v>
      </c>
      <c r="K242" s="8">
        <v>125</v>
      </c>
      <c r="L242" s="8" t="s">
        <v>610</v>
      </c>
      <c r="M242" s="8" t="s">
        <v>9</v>
      </c>
      <c r="N242" s="13">
        <v>2000</v>
      </c>
      <c r="O242" s="14" t="s">
        <v>611</v>
      </c>
      <c r="P242" s="14">
        <v>202.23333333333332</v>
      </c>
      <c r="Q242" s="14" t="s">
        <v>611</v>
      </c>
      <c r="R242" s="11" t="s">
        <v>16</v>
      </c>
    </row>
    <row r="243" spans="1:18" s="8" customFormat="1" ht="15.75" customHeight="1" x14ac:dyDescent="0.25">
      <c r="A243" s="8" t="s">
        <v>1022</v>
      </c>
      <c r="B243" s="8" t="s">
        <v>1023</v>
      </c>
      <c r="C243" s="8" t="s">
        <v>1032</v>
      </c>
      <c r="D243" s="8" t="s">
        <v>1507</v>
      </c>
      <c r="E243" s="9">
        <v>0.26131300000000002</v>
      </c>
      <c r="F243" s="9">
        <v>-78.102183999999994</v>
      </c>
      <c r="G243" s="10" t="s">
        <v>231</v>
      </c>
      <c r="H243" s="11" t="s">
        <v>1033</v>
      </c>
      <c r="I243" s="12">
        <v>1091730681001</v>
      </c>
      <c r="J243" s="8">
        <v>25</v>
      </c>
      <c r="K243" s="8">
        <v>125</v>
      </c>
      <c r="L243" s="8" t="s">
        <v>610</v>
      </c>
      <c r="M243" s="8" t="s">
        <v>9</v>
      </c>
      <c r="N243" s="13">
        <v>2000</v>
      </c>
      <c r="O243" s="14" t="s">
        <v>611</v>
      </c>
      <c r="P243" s="14">
        <v>958.4</v>
      </c>
      <c r="Q243" s="14" t="s">
        <v>611</v>
      </c>
      <c r="R243" s="11" t="s">
        <v>16</v>
      </c>
    </row>
    <row r="244" spans="1:18" s="8" customFormat="1" ht="15.75" customHeight="1" x14ac:dyDescent="0.25">
      <c r="A244" s="8" t="s">
        <v>1022</v>
      </c>
      <c r="B244" s="8" t="s">
        <v>1023</v>
      </c>
      <c r="C244" s="8" t="s">
        <v>1032</v>
      </c>
      <c r="D244" s="8" t="s">
        <v>1507</v>
      </c>
      <c r="E244" s="9">
        <v>0.19650999999999999</v>
      </c>
      <c r="F244" s="9">
        <v>-78.121666000000005</v>
      </c>
      <c r="G244" s="10" t="s">
        <v>232</v>
      </c>
      <c r="H244" s="11" t="s">
        <v>1034</v>
      </c>
      <c r="I244" s="12">
        <v>109173722800</v>
      </c>
      <c r="J244" s="8">
        <v>15</v>
      </c>
      <c r="K244" s="8">
        <v>30</v>
      </c>
      <c r="L244" s="8" t="s">
        <v>610</v>
      </c>
      <c r="M244" s="8" t="s">
        <v>9</v>
      </c>
      <c r="N244" s="13">
        <v>2000</v>
      </c>
      <c r="O244" s="14" t="s">
        <v>611</v>
      </c>
      <c r="P244" s="14">
        <v>269.03333333333336</v>
      </c>
      <c r="Q244" s="14" t="s">
        <v>611</v>
      </c>
      <c r="R244" s="11" t="s">
        <v>16</v>
      </c>
    </row>
    <row r="245" spans="1:18" s="8" customFormat="1" ht="15.75" customHeight="1" x14ac:dyDescent="0.25">
      <c r="A245" s="8" t="s">
        <v>1022</v>
      </c>
      <c r="B245" s="8" t="s">
        <v>1023</v>
      </c>
      <c r="C245" s="8" t="s">
        <v>1028</v>
      </c>
      <c r="D245" s="8" t="s">
        <v>1506</v>
      </c>
      <c r="E245" s="9">
        <v>0.64641099999999996</v>
      </c>
      <c r="F245" s="9">
        <v>-78.165999999999997</v>
      </c>
      <c r="G245" s="10" t="s">
        <v>233</v>
      </c>
      <c r="H245" s="11" t="s">
        <v>1035</v>
      </c>
      <c r="I245" s="12">
        <v>1091733729001</v>
      </c>
      <c r="J245" s="8">
        <v>120</v>
      </c>
      <c r="K245" s="8">
        <v>480</v>
      </c>
      <c r="L245" s="8" t="s">
        <v>605</v>
      </c>
      <c r="M245" s="8" t="s">
        <v>8</v>
      </c>
      <c r="N245" s="13">
        <v>3000</v>
      </c>
      <c r="O245" s="14" t="s">
        <v>619</v>
      </c>
      <c r="P245" s="14">
        <v>3000</v>
      </c>
      <c r="Q245" s="14" t="s">
        <v>619</v>
      </c>
      <c r="R245" s="11" t="s">
        <v>16</v>
      </c>
    </row>
    <row r="246" spans="1:18" s="8" customFormat="1" ht="15.75" customHeight="1" x14ac:dyDescent="0.25">
      <c r="A246" s="8" t="s">
        <v>1022</v>
      </c>
      <c r="B246" s="8" t="s">
        <v>1023</v>
      </c>
      <c r="C246" s="8" t="s">
        <v>1036</v>
      </c>
      <c r="D246" s="8" t="s">
        <v>1506</v>
      </c>
      <c r="E246" s="9">
        <v>0.34320783333299998</v>
      </c>
      <c r="F246" s="9">
        <v>-78.137032329999997</v>
      </c>
      <c r="G246" s="10" t="s">
        <v>510</v>
      </c>
      <c r="H246" s="11" t="s">
        <v>1037</v>
      </c>
      <c r="I246" s="12">
        <v>1091733095001</v>
      </c>
      <c r="J246" s="8">
        <v>674</v>
      </c>
      <c r="K246" s="8">
        <v>2696</v>
      </c>
      <c r="L246" s="8" t="s">
        <v>610</v>
      </c>
      <c r="M246" s="8" t="s">
        <v>109</v>
      </c>
      <c r="N246" s="13">
        <v>136</v>
      </c>
      <c r="O246" s="14" t="s">
        <v>659</v>
      </c>
      <c r="P246" s="14">
        <v>25</v>
      </c>
      <c r="Q246" s="14" t="s">
        <v>659</v>
      </c>
      <c r="R246" s="11" t="s">
        <v>16</v>
      </c>
    </row>
    <row r="247" spans="1:18" s="8" customFormat="1" ht="15.75" customHeight="1" x14ac:dyDescent="0.25">
      <c r="A247" s="8" t="s">
        <v>1022</v>
      </c>
      <c r="B247" s="8" t="s">
        <v>1038</v>
      </c>
      <c r="C247" s="8" t="s">
        <v>1039</v>
      </c>
      <c r="D247" s="8" t="s">
        <v>1507</v>
      </c>
      <c r="E247" s="9">
        <v>0.17589170000000001</v>
      </c>
      <c r="F247" s="9">
        <v>-78.367183800000006</v>
      </c>
      <c r="G247" s="10" t="s">
        <v>234</v>
      </c>
      <c r="H247" s="11" t="s">
        <v>1040</v>
      </c>
      <c r="I247" s="12">
        <v>1091740237001</v>
      </c>
      <c r="J247" s="8">
        <v>25</v>
      </c>
      <c r="K247" s="8">
        <v>125</v>
      </c>
      <c r="L247" s="8" t="s">
        <v>610</v>
      </c>
      <c r="M247" s="8" t="s">
        <v>9</v>
      </c>
      <c r="N247" s="13">
        <v>2000</v>
      </c>
      <c r="O247" s="14" t="s">
        <v>611</v>
      </c>
      <c r="P247" s="14">
        <v>499.66666666666669</v>
      </c>
      <c r="Q247" s="14" t="s">
        <v>611</v>
      </c>
      <c r="R247" s="11" t="s">
        <v>16</v>
      </c>
    </row>
    <row r="248" spans="1:18" s="8" customFormat="1" ht="15.75" customHeight="1" x14ac:dyDescent="0.25">
      <c r="A248" s="8" t="s">
        <v>1022</v>
      </c>
      <c r="B248" s="8" t="s">
        <v>1038</v>
      </c>
      <c r="C248" s="8" t="s">
        <v>765</v>
      </c>
      <c r="D248" s="8" t="s">
        <v>1507</v>
      </c>
      <c r="E248" s="9">
        <v>0.14160847635898646</v>
      </c>
      <c r="F248" s="9">
        <v>-78.187145358242191</v>
      </c>
      <c r="G248" s="10" t="s">
        <v>235</v>
      </c>
      <c r="H248" s="11" t="s">
        <v>1041</v>
      </c>
      <c r="I248" s="12">
        <v>1091700634001</v>
      </c>
      <c r="J248" s="8">
        <v>25</v>
      </c>
      <c r="K248" s="8">
        <v>125</v>
      </c>
      <c r="L248" s="8" t="s">
        <v>610</v>
      </c>
      <c r="M248" s="8" t="s">
        <v>9</v>
      </c>
      <c r="N248" s="13">
        <v>2000</v>
      </c>
      <c r="O248" s="14" t="s">
        <v>611</v>
      </c>
      <c r="P248" s="14">
        <v>389.88333333333333</v>
      </c>
      <c r="Q248" s="14" t="s">
        <v>611</v>
      </c>
      <c r="R248" s="11" t="s">
        <v>16</v>
      </c>
    </row>
    <row r="249" spans="1:18" s="8" customFormat="1" ht="15.75" customHeight="1" x14ac:dyDescent="0.25">
      <c r="A249" s="8" t="s">
        <v>1022</v>
      </c>
      <c r="B249" s="8" t="s">
        <v>1038</v>
      </c>
      <c r="C249" s="8" t="s">
        <v>1042</v>
      </c>
      <c r="D249" s="8" t="s">
        <v>1507</v>
      </c>
      <c r="E249" s="9">
        <v>0.24513099999999999</v>
      </c>
      <c r="F249" s="9">
        <v>-78.347128999999995</v>
      </c>
      <c r="G249" s="10" t="s">
        <v>236</v>
      </c>
      <c r="H249" s="11" t="s">
        <v>1043</v>
      </c>
      <c r="I249" s="12">
        <v>1091732226001</v>
      </c>
      <c r="J249" s="8">
        <v>25</v>
      </c>
      <c r="K249" s="8">
        <v>125</v>
      </c>
      <c r="L249" s="8" t="s">
        <v>610</v>
      </c>
      <c r="M249" s="8" t="s">
        <v>9</v>
      </c>
      <c r="N249" s="13">
        <v>2000</v>
      </c>
      <c r="O249" s="14" t="s">
        <v>611</v>
      </c>
      <c r="P249" s="14">
        <v>1404.1333333333334</v>
      </c>
      <c r="Q249" s="14" t="s">
        <v>611</v>
      </c>
      <c r="R249" s="11" t="s">
        <v>16</v>
      </c>
    </row>
    <row r="250" spans="1:18" s="8" customFormat="1" ht="15.75" customHeight="1" x14ac:dyDescent="0.25">
      <c r="A250" s="8" t="s">
        <v>1022</v>
      </c>
      <c r="B250" s="8" t="s">
        <v>1044</v>
      </c>
      <c r="C250" s="8" t="s">
        <v>1045</v>
      </c>
      <c r="D250" s="8" t="s">
        <v>1507</v>
      </c>
      <c r="E250" s="9">
        <v>0.61796899999999999</v>
      </c>
      <c r="F250" s="9">
        <v>-78.314565000000002</v>
      </c>
      <c r="G250" s="10" t="s">
        <v>237</v>
      </c>
      <c r="H250" s="11" t="s">
        <v>1046</v>
      </c>
      <c r="I250" s="12">
        <v>1091742299001</v>
      </c>
      <c r="J250" s="8">
        <v>25</v>
      </c>
      <c r="K250" s="8">
        <v>125</v>
      </c>
      <c r="L250" s="8" t="s">
        <v>610</v>
      </c>
      <c r="M250" s="8" t="s">
        <v>9</v>
      </c>
      <c r="N250" s="13">
        <v>2000</v>
      </c>
      <c r="O250" s="14" t="s">
        <v>611</v>
      </c>
      <c r="P250" s="14">
        <v>1753.28</v>
      </c>
      <c r="Q250" s="14" t="s">
        <v>611</v>
      </c>
      <c r="R250" s="11" t="s">
        <v>16</v>
      </c>
    </row>
    <row r="251" spans="1:18" s="8" customFormat="1" ht="15.75" customHeight="1" x14ac:dyDescent="0.25">
      <c r="A251" s="8" t="s">
        <v>1022</v>
      </c>
      <c r="B251" s="8" t="s">
        <v>1044</v>
      </c>
      <c r="C251" s="8" t="s">
        <v>1047</v>
      </c>
      <c r="D251" s="8" t="s">
        <v>1507</v>
      </c>
      <c r="E251" s="9">
        <v>0.61819999999999997</v>
      </c>
      <c r="F251" s="9">
        <v>-78.317074000000005</v>
      </c>
      <c r="G251" s="10" t="s">
        <v>238</v>
      </c>
      <c r="H251" s="11" t="s">
        <v>1048</v>
      </c>
      <c r="I251" s="12">
        <v>1091717286001</v>
      </c>
      <c r="J251" s="8">
        <v>25</v>
      </c>
      <c r="K251" s="8">
        <v>125</v>
      </c>
      <c r="L251" s="8" t="s">
        <v>610</v>
      </c>
      <c r="M251" s="8" t="s">
        <v>9</v>
      </c>
      <c r="N251" s="13">
        <v>2000</v>
      </c>
      <c r="O251" s="14" t="s">
        <v>611</v>
      </c>
      <c r="P251" s="14">
        <v>2000</v>
      </c>
      <c r="Q251" s="14" t="s">
        <v>611</v>
      </c>
      <c r="R251" s="11" t="s">
        <v>16</v>
      </c>
    </row>
    <row r="252" spans="1:18" s="8" customFormat="1" ht="15.75" customHeight="1" x14ac:dyDescent="0.25">
      <c r="A252" s="8" t="s">
        <v>1049</v>
      </c>
      <c r="B252" s="8" t="s">
        <v>1050</v>
      </c>
      <c r="C252" s="8" t="s">
        <v>1051</v>
      </c>
      <c r="D252" s="8" t="s">
        <v>1506</v>
      </c>
      <c r="E252" s="9">
        <v>-4.3303440000000002</v>
      </c>
      <c r="F252" s="9">
        <v>-79.565792999999999</v>
      </c>
      <c r="G252" s="10" t="s">
        <v>239</v>
      </c>
      <c r="H252" s="11" t="s">
        <v>1052</v>
      </c>
      <c r="I252" s="12">
        <v>1191723259001</v>
      </c>
      <c r="J252" s="8">
        <v>46</v>
      </c>
      <c r="K252" s="8">
        <v>184</v>
      </c>
      <c r="L252" s="8" t="s">
        <v>610</v>
      </c>
      <c r="M252" s="8" t="s">
        <v>8</v>
      </c>
      <c r="N252" s="13">
        <v>10000</v>
      </c>
      <c r="O252" s="14" t="s">
        <v>619</v>
      </c>
      <c r="P252" s="14">
        <v>7200</v>
      </c>
      <c r="Q252" s="14" t="s">
        <v>619</v>
      </c>
      <c r="R252" s="11" t="s">
        <v>16</v>
      </c>
    </row>
    <row r="253" spans="1:18" s="8" customFormat="1" ht="15.75" customHeight="1" x14ac:dyDescent="0.25">
      <c r="A253" s="8" t="s">
        <v>1049</v>
      </c>
      <c r="B253" s="8" t="s">
        <v>1053</v>
      </c>
      <c r="C253" s="8" t="s">
        <v>1053</v>
      </c>
      <c r="D253" s="8" t="s">
        <v>1506</v>
      </c>
      <c r="E253" s="9">
        <v>-4.0085750000000004</v>
      </c>
      <c r="F253" s="9">
        <v>-79.375782000000001</v>
      </c>
      <c r="G253" s="10" t="s">
        <v>240</v>
      </c>
      <c r="H253" s="11" t="s">
        <v>1054</v>
      </c>
      <c r="I253" s="12">
        <v>1191708772001</v>
      </c>
      <c r="J253" s="8">
        <v>1500</v>
      </c>
      <c r="K253" s="8">
        <v>6000</v>
      </c>
      <c r="L253" s="8" t="s">
        <v>610</v>
      </c>
      <c r="M253" s="8" t="s">
        <v>8</v>
      </c>
      <c r="N253" s="13">
        <v>10</v>
      </c>
      <c r="O253" s="14" t="s">
        <v>659</v>
      </c>
      <c r="P253" s="13"/>
      <c r="Q253" s="14" t="s">
        <v>659</v>
      </c>
      <c r="R253" s="11" t="s">
        <v>16</v>
      </c>
    </row>
    <row r="254" spans="1:18" s="8" customFormat="1" ht="15.75" customHeight="1" x14ac:dyDescent="0.25">
      <c r="A254" s="8" t="s">
        <v>1049</v>
      </c>
      <c r="B254" s="8" t="s">
        <v>1055</v>
      </c>
      <c r="C254" s="8" t="s">
        <v>1055</v>
      </c>
      <c r="D254" s="8" t="s">
        <v>1510</v>
      </c>
      <c r="E254" s="9">
        <v>-4.1138609079837742</v>
      </c>
      <c r="F254" s="9">
        <v>-79.954730971805446</v>
      </c>
      <c r="G254" s="10" t="s">
        <v>511</v>
      </c>
      <c r="H254" s="11" t="s">
        <v>1056</v>
      </c>
      <c r="I254" s="12">
        <v>1191746879001</v>
      </c>
      <c r="J254" s="8">
        <v>15</v>
      </c>
      <c r="K254" s="8">
        <v>75</v>
      </c>
      <c r="L254" s="8" t="s">
        <v>605</v>
      </c>
      <c r="M254" s="8" t="s">
        <v>44</v>
      </c>
      <c r="N254" s="13">
        <v>2000</v>
      </c>
      <c r="O254" s="14" t="s">
        <v>639</v>
      </c>
      <c r="P254" s="14">
        <v>0</v>
      </c>
      <c r="Q254" s="14" t="s">
        <v>639</v>
      </c>
      <c r="R254" s="11" t="s">
        <v>16</v>
      </c>
    </row>
    <row r="255" spans="1:18" s="8" customFormat="1" ht="15.75" customHeight="1" x14ac:dyDescent="0.25">
      <c r="A255" s="8" t="s">
        <v>1049</v>
      </c>
      <c r="B255" s="8" t="s">
        <v>1055</v>
      </c>
      <c r="C255" s="8" t="s">
        <v>1055</v>
      </c>
      <c r="D255" s="8" t="s">
        <v>1507</v>
      </c>
      <c r="E255" s="9">
        <v>-4.113533973</v>
      </c>
      <c r="F255" s="9">
        <v>-79.953740479999993</v>
      </c>
      <c r="G255" s="10" t="s">
        <v>481</v>
      </c>
      <c r="H255" s="11" t="s">
        <v>1057</v>
      </c>
      <c r="I255" s="12">
        <v>1160014110001</v>
      </c>
      <c r="J255" s="8">
        <v>25</v>
      </c>
      <c r="K255" s="8">
        <v>125</v>
      </c>
      <c r="L255" s="8" t="s">
        <v>605</v>
      </c>
      <c r="M255" s="8" t="s">
        <v>9</v>
      </c>
      <c r="N255" s="13">
        <v>2000</v>
      </c>
      <c r="O255" s="14" t="s">
        <v>611</v>
      </c>
      <c r="P255" s="14">
        <v>0</v>
      </c>
      <c r="Q255" s="14" t="s">
        <v>611</v>
      </c>
      <c r="R255" s="11" t="s">
        <v>107</v>
      </c>
    </row>
    <row r="256" spans="1:18" s="8" customFormat="1" ht="15.75" customHeight="1" x14ac:dyDescent="0.25">
      <c r="A256" s="8" t="s">
        <v>1049</v>
      </c>
      <c r="B256" s="8" t="s">
        <v>1055</v>
      </c>
      <c r="C256" s="8" t="s">
        <v>1001</v>
      </c>
      <c r="D256" s="8" t="s">
        <v>1506</v>
      </c>
      <c r="E256" s="9">
        <v>-4.1988760000000003</v>
      </c>
      <c r="F256" s="9">
        <v>-80.136865999999998</v>
      </c>
      <c r="G256" s="10" t="s">
        <v>241</v>
      </c>
      <c r="H256" s="11" t="s">
        <v>1058</v>
      </c>
      <c r="I256" s="12">
        <v>1191718387001</v>
      </c>
      <c r="J256" s="8">
        <v>38</v>
      </c>
      <c r="K256" s="8">
        <v>152</v>
      </c>
      <c r="L256" s="8" t="s">
        <v>610</v>
      </c>
      <c r="M256" s="8" t="s">
        <v>7</v>
      </c>
      <c r="N256" s="13">
        <v>800</v>
      </c>
      <c r="O256" s="14" t="s">
        <v>619</v>
      </c>
      <c r="P256" s="14">
        <v>800</v>
      </c>
      <c r="Q256" s="14" t="s">
        <v>619</v>
      </c>
      <c r="R256" s="11" t="s">
        <v>16</v>
      </c>
    </row>
    <row r="257" spans="1:18" s="8" customFormat="1" ht="15.75" customHeight="1" x14ac:dyDescent="0.25">
      <c r="A257" s="8" t="s">
        <v>1049</v>
      </c>
      <c r="B257" s="8" t="s">
        <v>1059</v>
      </c>
      <c r="C257" s="8" t="s">
        <v>1060</v>
      </c>
      <c r="D257" s="8" t="s">
        <v>1507</v>
      </c>
      <c r="E257" s="9">
        <v>-3.8744423790416507</v>
      </c>
      <c r="F257" s="9">
        <v>-79.69123286518726</v>
      </c>
      <c r="G257" s="10" t="s">
        <v>242</v>
      </c>
      <c r="H257" s="11" t="s">
        <v>1061</v>
      </c>
      <c r="I257" s="12">
        <v>1191743578001</v>
      </c>
      <c r="J257" s="8">
        <v>25</v>
      </c>
      <c r="K257" s="8">
        <v>125</v>
      </c>
      <c r="L257" s="8" t="s">
        <v>605</v>
      </c>
      <c r="M257" s="8" t="s">
        <v>9</v>
      </c>
      <c r="N257" s="13">
        <v>2000</v>
      </c>
      <c r="O257" s="14" t="s">
        <v>611</v>
      </c>
      <c r="P257" s="14">
        <v>0</v>
      </c>
      <c r="Q257" s="14" t="s">
        <v>611</v>
      </c>
      <c r="R257" s="11" t="s">
        <v>16</v>
      </c>
    </row>
    <row r="258" spans="1:18" s="8" customFormat="1" ht="15.75" customHeight="1" x14ac:dyDescent="0.25">
      <c r="A258" s="8" t="s">
        <v>1049</v>
      </c>
      <c r="B258" s="8" t="s">
        <v>1059</v>
      </c>
      <c r="C258" s="8" t="s">
        <v>1062</v>
      </c>
      <c r="D258" s="8" t="s">
        <v>1506</v>
      </c>
      <c r="E258" s="9">
        <v>-3.842838</v>
      </c>
      <c r="F258" s="9">
        <v>-79.750294999999994</v>
      </c>
      <c r="G258" s="10" t="s">
        <v>243</v>
      </c>
      <c r="H258" s="11" t="s">
        <v>1063</v>
      </c>
      <c r="I258" s="12">
        <v>1191736725001</v>
      </c>
      <c r="J258" s="8">
        <v>22</v>
      </c>
      <c r="K258" s="8">
        <v>88</v>
      </c>
      <c r="L258" s="8" t="s">
        <v>610</v>
      </c>
      <c r="M258" s="8" t="s">
        <v>7</v>
      </c>
      <c r="N258" s="13">
        <v>800</v>
      </c>
      <c r="O258" s="14" t="s">
        <v>619</v>
      </c>
      <c r="P258" s="14">
        <v>1000</v>
      </c>
      <c r="Q258" s="14" t="s">
        <v>619</v>
      </c>
      <c r="R258" s="11" t="s">
        <v>16</v>
      </c>
    </row>
    <row r="259" spans="1:18" s="8" customFormat="1" ht="15.75" customHeight="1" x14ac:dyDescent="0.25">
      <c r="A259" s="8" t="s">
        <v>1049</v>
      </c>
      <c r="B259" s="8" t="s">
        <v>1064</v>
      </c>
      <c r="C259" s="8" t="s">
        <v>1065</v>
      </c>
      <c r="D259" s="8" t="s">
        <v>1506</v>
      </c>
      <c r="E259" s="9">
        <v>-4.5831949999999999</v>
      </c>
      <c r="F259" s="9">
        <v>-79.427548999999999</v>
      </c>
      <c r="G259" s="10" t="s">
        <v>244</v>
      </c>
      <c r="H259" s="11" t="s">
        <v>1066</v>
      </c>
      <c r="I259" s="12">
        <v>1191723569001</v>
      </c>
      <c r="J259" s="8">
        <v>80</v>
      </c>
      <c r="K259" s="8">
        <v>120</v>
      </c>
      <c r="L259" s="8" t="s">
        <v>610</v>
      </c>
      <c r="M259" s="8" t="s">
        <v>8</v>
      </c>
      <c r="N259" s="13">
        <v>500</v>
      </c>
      <c r="O259" s="14" t="s">
        <v>619</v>
      </c>
      <c r="P259" s="14">
        <v>500</v>
      </c>
      <c r="Q259" s="14" t="s">
        <v>619</v>
      </c>
      <c r="R259" s="11" t="s">
        <v>16</v>
      </c>
    </row>
    <row r="260" spans="1:18" s="8" customFormat="1" ht="15.75" customHeight="1" x14ac:dyDescent="0.25">
      <c r="A260" s="8" t="s">
        <v>1049</v>
      </c>
      <c r="B260" s="8" t="s">
        <v>1067</v>
      </c>
      <c r="C260" s="8" t="s">
        <v>1068</v>
      </c>
      <c r="D260" s="8" t="s">
        <v>1506</v>
      </c>
      <c r="E260" s="9">
        <v>-3.9123960000000002</v>
      </c>
      <c r="F260" s="9">
        <v>-79.579105999999996</v>
      </c>
      <c r="G260" s="10" t="s">
        <v>245</v>
      </c>
      <c r="H260" s="11" t="s">
        <v>1069</v>
      </c>
      <c r="I260" s="12">
        <v>1191754294001</v>
      </c>
      <c r="J260" s="8">
        <v>14</v>
      </c>
      <c r="K260" s="8">
        <v>102</v>
      </c>
      <c r="L260" s="8" t="s">
        <v>605</v>
      </c>
      <c r="M260" s="8" t="s">
        <v>8</v>
      </c>
      <c r="N260" s="13">
        <v>500</v>
      </c>
      <c r="O260" s="14" t="s">
        <v>619</v>
      </c>
      <c r="P260" s="14">
        <v>500</v>
      </c>
      <c r="Q260" s="14" t="s">
        <v>619</v>
      </c>
      <c r="R260" s="11" t="s">
        <v>16</v>
      </c>
    </row>
    <row r="261" spans="1:18" s="8" customFormat="1" ht="15.75" customHeight="1" x14ac:dyDescent="0.25">
      <c r="A261" s="8" t="s">
        <v>1049</v>
      </c>
      <c r="B261" s="8" t="s">
        <v>1070</v>
      </c>
      <c r="C261" s="8" t="s">
        <v>1071</v>
      </c>
      <c r="D261" s="8" t="s">
        <v>1506</v>
      </c>
      <c r="E261" s="9">
        <v>-4.0724619999999998</v>
      </c>
      <c r="F261" s="9">
        <v>-79.833065000000005</v>
      </c>
      <c r="G261" s="10" t="s">
        <v>246</v>
      </c>
      <c r="H261" s="11" t="s">
        <v>1072</v>
      </c>
      <c r="I261" s="12">
        <v>1191709299001</v>
      </c>
      <c r="J261" s="8">
        <v>18</v>
      </c>
      <c r="K261" s="8">
        <v>72</v>
      </c>
      <c r="L261" s="8" t="s">
        <v>605</v>
      </c>
      <c r="M261" s="8" t="s">
        <v>7</v>
      </c>
      <c r="N261" s="13">
        <v>800</v>
      </c>
      <c r="O261" s="14" t="s">
        <v>619</v>
      </c>
      <c r="P261" s="14">
        <v>800</v>
      </c>
      <c r="Q261" s="14" t="s">
        <v>619</v>
      </c>
      <c r="R261" s="11" t="s">
        <v>16</v>
      </c>
    </row>
    <row r="262" spans="1:18" s="8" customFormat="1" ht="15.75" customHeight="1" x14ac:dyDescent="0.25">
      <c r="A262" s="8" t="s">
        <v>1049</v>
      </c>
      <c r="B262" s="8" t="s">
        <v>1073</v>
      </c>
      <c r="C262" s="8" t="s">
        <v>1073</v>
      </c>
      <c r="D262" s="8" t="s">
        <v>1506</v>
      </c>
      <c r="E262" s="9">
        <v>-4.136628</v>
      </c>
      <c r="F262" s="9">
        <v>-80.116213000000002</v>
      </c>
      <c r="G262" s="10" t="s">
        <v>247</v>
      </c>
      <c r="H262" s="11" t="s">
        <v>1074</v>
      </c>
      <c r="I262" s="12">
        <v>1191721302001</v>
      </c>
      <c r="J262" s="8">
        <v>64</v>
      </c>
      <c r="K262" s="8">
        <v>256</v>
      </c>
      <c r="L262" s="8" t="s">
        <v>610</v>
      </c>
      <c r="M262" s="8" t="s">
        <v>7</v>
      </c>
      <c r="N262" s="13">
        <v>50000</v>
      </c>
      <c r="O262" s="14" t="s">
        <v>619</v>
      </c>
      <c r="P262" s="14">
        <v>50000</v>
      </c>
      <c r="Q262" s="14" t="s">
        <v>619</v>
      </c>
      <c r="R262" s="11" t="s">
        <v>16</v>
      </c>
    </row>
    <row r="263" spans="1:18" s="8" customFormat="1" ht="15.75" customHeight="1" x14ac:dyDescent="0.25">
      <c r="A263" s="8" t="s">
        <v>1049</v>
      </c>
      <c r="B263" s="8" t="s">
        <v>1075</v>
      </c>
      <c r="C263" s="8" t="s">
        <v>1076</v>
      </c>
      <c r="D263" s="8" t="s">
        <v>1510</v>
      </c>
      <c r="E263" s="9">
        <v>-3.9952572540157494</v>
      </c>
      <c r="F263" s="9">
        <v>-80.035046620835928</v>
      </c>
      <c r="G263" s="10" t="s">
        <v>248</v>
      </c>
      <c r="H263" s="11" t="s">
        <v>1077</v>
      </c>
      <c r="I263" s="12">
        <v>1792445973001</v>
      </c>
      <c r="J263" s="8">
        <v>15</v>
      </c>
      <c r="K263" s="8">
        <v>75</v>
      </c>
      <c r="L263" s="8" t="s">
        <v>605</v>
      </c>
      <c r="M263" s="8" t="s">
        <v>44</v>
      </c>
      <c r="N263" s="13">
        <v>2000</v>
      </c>
      <c r="O263" s="14" t="s">
        <v>639</v>
      </c>
      <c r="P263" s="14">
        <v>0</v>
      </c>
      <c r="Q263" s="14" t="s">
        <v>639</v>
      </c>
      <c r="R263" s="11" t="s">
        <v>16</v>
      </c>
    </row>
    <row r="264" spans="1:18" s="8" customFormat="1" ht="15.75" customHeight="1" x14ac:dyDescent="0.25">
      <c r="A264" s="8" t="s">
        <v>1049</v>
      </c>
      <c r="B264" s="8" t="s">
        <v>1075</v>
      </c>
      <c r="C264" s="8" t="s">
        <v>1078</v>
      </c>
      <c r="D264" s="8" t="s">
        <v>1506</v>
      </c>
      <c r="E264" s="9">
        <v>-3.9858959999999999</v>
      </c>
      <c r="F264" s="9">
        <v>-80.136399999999995</v>
      </c>
      <c r="G264" s="10" t="s">
        <v>249</v>
      </c>
      <c r="H264" s="11" t="s">
        <v>1079</v>
      </c>
      <c r="I264" s="12">
        <v>791743400001</v>
      </c>
      <c r="J264" s="8">
        <v>21</v>
      </c>
      <c r="K264" s="8">
        <v>84</v>
      </c>
      <c r="L264" s="8" t="s">
        <v>610</v>
      </c>
      <c r="M264" s="8" t="s">
        <v>7</v>
      </c>
      <c r="N264" s="13">
        <v>600</v>
      </c>
      <c r="O264" s="14" t="s">
        <v>619</v>
      </c>
      <c r="P264" s="14">
        <v>600</v>
      </c>
      <c r="Q264" s="14" t="s">
        <v>619</v>
      </c>
      <c r="R264" s="11" t="s">
        <v>16</v>
      </c>
    </row>
    <row r="265" spans="1:18" s="8" customFormat="1" ht="15.75" customHeight="1" x14ac:dyDescent="0.25">
      <c r="A265" s="8" t="s">
        <v>1049</v>
      </c>
      <c r="B265" s="8" t="s">
        <v>1080</v>
      </c>
      <c r="C265" s="8" t="s">
        <v>1080</v>
      </c>
      <c r="D265" s="8" t="s">
        <v>1506</v>
      </c>
      <c r="E265" s="9">
        <v>-4.2998989999999999</v>
      </c>
      <c r="F265" s="9">
        <v>-79.397970000000001</v>
      </c>
      <c r="G265" s="10" t="s">
        <v>250</v>
      </c>
      <c r="H265" s="11" t="s">
        <v>1081</v>
      </c>
      <c r="I265" s="12">
        <v>1191708144001</v>
      </c>
      <c r="J265" s="8">
        <v>90</v>
      </c>
      <c r="K265" s="8">
        <v>360</v>
      </c>
      <c r="L265" s="8" t="s">
        <v>610</v>
      </c>
      <c r="M265" s="8" t="s">
        <v>8</v>
      </c>
      <c r="N265" s="13">
        <v>5000</v>
      </c>
      <c r="O265" s="14" t="s">
        <v>619</v>
      </c>
      <c r="P265" s="14">
        <v>2222</v>
      </c>
      <c r="Q265" s="14" t="s">
        <v>619</v>
      </c>
      <c r="R265" s="11" t="s">
        <v>16</v>
      </c>
    </row>
    <row r="266" spans="1:18" s="8" customFormat="1" ht="15.75" customHeight="1" x14ac:dyDescent="0.25">
      <c r="A266" s="8" t="s">
        <v>1049</v>
      </c>
      <c r="B266" s="8" t="s">
        <v>1082</v>
      </c>
      <c r="C266" s="8" t="s">
        <v>1082</v>
      </c>
      <c r="D266" s="8" t="s">
        <v>1512</v>
      </c>
      <c r="E266" s="9">
        <v>-3.6089577561467454</v>
      </c>
      <c r="F266" s="9">
        <v>-79.252140076045109</v>
      </c>
      <c r="G266" s="10" t="s">
        <v>512</v>
      </c>
      <c r="H266" s="11" t="s">
        <v>1083</v>
      </c>
      <c r="I266" s="12">
        <v>1191737039001</v>
      </c>
      <c r="J266" s="8">
        <v>28</v>
      </c>
      <c r="K266" s="8">
        <v>112</v>
      </c>
      <c r="L266" s="8" t="s">
        <v>605</v>
      </c>
      <c r="M266" s="8" t="s">
        <v>401</v>
      </c>
      <c r="N266" s="13">
        <v>500</v>
      </c>
      <c r="O266" s="14" t="s">
        <v>606</v>
      </c>
      <c r="P266" s="13">
        <v>300</v>
      </c>
      <c r="Q266" s="14" t="s">
        <v>606</v>
      </c>
      <c r="R266" s="11" t="s">
        <v>107</v>
      </c>
    </row>
    <row r="267" spans="1:18" s="8" customFormat="1" ht="15.75" customHeight="1" x14ac:dyDescent="0.25">
      <c r="A267" s="8" t="s">
        <v>1049</v>
      </c>
      <c r="B267" s="8" t="s">
        <v>1084</v>
      </c>
      <c r="C267" s="8" t="s">
        <v>1085</v>
      </c>
      <c r="D267" s="8" t="s">
        <v>1515</v>
      </c>
      <c r="E267" s="9">
        <v>-4.3848534900000002</v>
      </c>
      <c r="F267" s="9">
        <v>-80.354103480000006</v>
      </c>
      <c r="G267" s="10" t="s">
        <v>251</v>
      </c>
      <c r="H267" s="11" t="s">
        <v>1086</v>
      </c>
      <c r="I267" s="12">
        <v>1191734781001</v>
      </c>
      <c r="J267" s="8">
        <v>23</v>
      </c>
      <c r="K267" s="8">
        <v>80</v>
      </c>
      <c r="L267" s="8" t="s">
        <v>605</v>
      </c>
      <c r="M267" s="8" t="s">
        <v>252</v>
      </c>
      <c r="N267" s="13">
        <v>1</v>
      </c>
      <c r="O267" s="14" t="s">
        <v>659</v>
      </c>
      <c r="P267" s="14">
        <v>1</v>
      </c>
      <c r="Q267" s="14" t="s">
        <v>659</v>
      </c>
      <c r="R267" s="11" t="s">
        <v>16</v>
      </c>
    </row>
    <row r="268" spans="1:18" s="8" customFormat="1" ht="15.75" customHeight="1" x14ac:dyDescent="0.25">
      <c r="A268" s="8" t="s">
        <v>1049</v>
      </c>
      <c r="B268" s="8" t="s">
        <v>1084</v>
      </c>
      <c r="C268" s="8" t="s">
        <v>1084</v>
      </c>
      <c r="D268" s="8" t="s">
        <v>1515</v>
      </c>
      <c r="E268" s="9">
        <v>-4.3848534900000002</v>
      </c>
      <c r="F268" s="9">
        <v>-80.354103480000006</v>
      </c>
      <c r="G268" s="10" t="s">
        <v>253</v>
      </c>
      <c r="H268" s="11" t="s">
        <v>1087</v>
      </c>
      <c r="I268" s="12">
        <v>1191744159001</v>
      </c>
      <c r="J268" s="8">
        <v>22</v>
      </c>
      <c r="K268" s="8">
        <v>120</v>
      </c>
      <c r="L268" s="8" t="s">
        <v>605</v>
      </c>
      <c r="M268" s="8" t="s">
        <v>252</v>
      </c>
      <c r="N268" s="13">
        <v>1</v>
      </c>
      <c r="O268" s="14" t="s">
        <v>659</v>
      </c>
      <c r="P268" s="14">
        <v>1</v>
      </c>
      <c r="Q268" s="14" t="s">
        <v>659</v>
      </c>
      <c r="R268" s="11" t="s">
        <v>107</v>
      </c>
    </row>
    <row r="269" spans="1:18" s="8" customFormat="1" ht="15.75" customHeight="1" x14ac:dyDescent="0.25">
      <c r="A269" s="8" t="s">
        <v>1049</v>
      </c>
      <c r="B269" s="8" t="s">
        <v>1084</v>
      </c>
      <c r="C269" s="8" t="s">
        <v>1088</v>
      </c>
      <c r="D269" s="8" t="s">
        <v>1515</v>
      </c>
      <c r="E269" s="9">
        <v>-4.0555625800000001</v>
      </c>
      <c r="F269" s="9">
        <v>-80.310572239999999</v>
      </c>
      <c r="G269" s="10" t="s">
        <v>254</v>
      </c>
      <c r="H269" s="11" t="s">
        <v>1089</v>
      </c>
      <c r="I269" s="12">
        <v>1191725588001</v>
      </c>
      <c r="J269" s="8">
        <v>13</v>
      </c>
      <c r="K269" s="8">
        <v>120</v>
      </c>
      <c r="L269" s="8" t="s">
        <v>605</v>
      </c>
      <c r="M269" s="8" t="s">
        <v>252</v>
      </c>
      <c r="N269" s="13">
        <v>1</v>
      </c>
      <c r="O269" s="14" t="s">
        <v>659</v>
      </c>
      <c r="P269" s="14">
        <v>1</v>
      </c>
      <c r="Q269" s="14" t="s">
        <v>659</v>
      </c>
      <c r="R269" s="11" t="s">
        <v>16</v>
      </c>
    </row>
    <row r="270" spans="1:18" s="8" customFormat="1" ht="15.75" customHeight="1" x14ac:dyDescent="0.25">
      <c r="A270" s="8" t="s">
        <v>1049</v>
      </c>
      <c r="B270" s="8" t="s">
        <v>1084</v>
      </c>
      <c r="C270" s="8" t="s">
        <v>1085</v>
      </c>
      <c r="D270" s="8" t="s">
        <v>1506</v>
      </c>
      <c r="E270" s="9">
        <v>-4.0555625800000001</v>
      </c>
      <c r="F270" s="9">
        <v>-80.310572239999999</v>
      </c>
      <c r="G270" s="10" t="s">
        <v>255</v>
      </c>
      <c r="H270" s="11" t="s">
        <v>1090</v>
      </c>
      <c r="I270" s="12">
        <v>1191739961001</v>
      </c>
      <c r="J270" s="8">
        <v>250</v>
      </c>
      <c r="K270" s="8">
        <v>1000</v>
      </c>
      <c r="L270" s="8" t="s">
        <v>605</v>
      </c>
      <c r="M270" s="8" t="s">
        <v>7</v>
      </c>
      <c r="N270" s="13">
        <v>600</v>
      </c>
      <c r="O270" s="14" t="s">
        <v>619</v>
      </c>
      <c r="P270" s="14">
        <v>600</v>
      </c>
      <c r="Q270" s="14" t="s">
        <v>619</v>
      </c>
      <c r="R270" s="11" t="s">
        <v>16</v>
      </c>
    </row>
    <row r="271" spans="1:18" s="8" customFormat="1" ht="15.75" customHeight="1" x14ac:dyDescent="0.25">
      <c r="A271" s="8" t="s">
        <v>1049</v>
      </c>
      <c r="B271" s="8" t="s">
        <v>1084</v>
      </c>
      <c r="C271" s="8" t="s">
        <v>1091</v>
      </c>
      <c r="D271" s="8" t="s">
        <v>1506</v>
      </c>
      <c r="E271" s="9">
        <v>-4.1645230756543334</v>
      </c>
      <c r="F271" s="9">
        <v>-80.218644007324841</v>
      </c>
      <c r="G271" s="10" t="s">
        <v>513</v>
      </c>
      <c r="H271" s="11" t="s">
        <v>1092</v>
      </c>
      <c r="I271" s="12">
        <v>1191743144001</v>
      </c>
      <c r="J271" s="8">
        <v>33</v>
      </c>
      <c r="K271" s="8">
        <v>132</v>
      </c>
      <c r="L271" s="8" t="s">
        <v>605</v>
      </c>
      <c r="M271" s="8" t="s">
        <v>7</v>
      </c>
      <c r="N271" s="13">
        <v>600</v>
      </c>
      <c r="O271" s="14" t="s">
        <v>619</v>
      </c>
      <c r="P271" s="14">
        <v>600</v>
      </c>
      <c r="Q271" s="14" t="s">
        <v>619</v>
      </c>
      <c r="R271" s="11" t="s">
        <v>107</v>
      </c>
    </row>
    <row r="272" spans="1:18" s="8" customFormat="1" ht="15.75" customHeight="1" x14ac:dyDescent="0.25">
      <c r="A272" s="8" t="s">
        <v>1093</v>
      </c>
      <c r="B272" s="8" t="s">
        <v>1094</v>
      </c>
      <c r="C272" s="8" t="s">
        <v>1095</v>
      </c>
      <c r="D272" s="8" t="s">
        <v>1510</v>
      </c>
      <c r="E272" s="9">
        <v>-1.721347</v>
      </c>
      <c r="F272" s="9">
        <v>-79.365870000000001</v>
      </c>
      <c r="G272" s="10" t="s">
        <v>514</v>
      </c>
      <c r="H272" s="11" t="s">
        <v>1096</v>
      </c>
      <c r="I272" s="12">
        <v>1792470374001</v>
      </c>
      <c r="J272" s="8">
        <v>15</v>
      </c>
      <c r="K272" s="8">
        <v>75</v>
      </c>
      <c r="L272" s="8" t="s">
        <v>610</v>
      </c>
      <c r="M272" s="8" t="s">
        <v>44</v>
      </c>
      <c r="N272" s="13">
        <v>2000</v>
      </c>
      <c r="O272" s="14" t="s">
        <v>639</v>
      </c>
      <c r="P272" s="14">
        <v>2000</v>
      </c>
      <c r="Q272" s="14" t="s">
        <v>639</v>
      </c>
      <c r="R272" s="11" t="s">
        <v>257</v>
      </c>
    </row>
    <row r="273" spans="1:18" s="8" customFormat="1" ht="15.75" customHeight="1" x14ac:dyDescent="0.25">
      <c r="A273" s="8" t="s">
        <v>1093</v>
      </c>
      <c r="B273" s="8" t="s">
        <v>1097</v>
      </c>
      <c r="C273" s="8" t="s">
        <v>1097</v>
      </c>
      <c r="D273" s="8" t="s">
        <v>1507</v>
      </c>
      <c r="E273" s="9">
        <v>-0.55149000000000004</v>
      </c>
      <c r="F273" s="9">
        <v>-79.373390999999998</v>
      </c>
      <c r="G273" s="10" t="s">
        <v>515</v>
      </c>
      <c r="H273" s="11" t="s">
        <v>1098</v>
      </c>
      <c r="I273" s="12">
        <v>1291739918001</v>
      </c>
      <c r="J273" s="8">
        <v>25</v>
      </c>
      <c r="K273" s="8">
        <v>125</v>
      </c>
      <c r="L273" s="8" t="s">
        <v>610</v>
      </c>
      <c r="M273" s="8" t="s">
        <v>9</v>
      </c>
      <c r="N273" s="13">
        <v>2000</v>
      </c>
      <c r="O273" s="14" t="s">
        <v>611</v>
      </c>
      <c r="P273" s="14">
        <v>440</v>
      </c>
      <c r="Q273" s="14" t="s">
        <v>611</v>
      </c>
      <c r="R273" s="11" t="s">
        <v>504</v>
      </c>
    </row>
    <row r="274" spans="1:18" s="8" customFormat="1" ht="15.75" customHeight="1" x14ac:dyDescent="0.25">
      <c r="A274" s="8" t="s">
        <v>1093</v>
      </c>
      <c r="B274" s="8" t="s">
        <v>1099</v>
      </c>
      <c r="C274" s="8" t="s">
        <v>1099</v>
      </c>
      <c r="D274" s="8" t="s">
        <v>1506</v>
      </c>
      <c r="E274" s="9">
        <v>-1.27905</v>
      </c>
      <c r="F274" s="9">
        <v>-79.471791999999994</v>
      </c>
      <c r="G274" s="10" t="s">
        <v>256</v>
      </c>
      <c r="H274" s="11" t="s">
        <v>1100</v>
      </c>
      <c r="I274" s="12">
        <v>1291753589001</v>
      </c>
      <c r="J274" s="8">
        <v>20</v>
      </c>
      <c r="K274" s="8">
        <v>80</v>
      </c>
      <c r="L274" s="8" t="s">
        <v>605</v>
      </c>
      <c r="M274" s="8" t="s">
        <v>7</v>
      </c>
      <c r="N274" s="13">
        <v>1500</v>
      </c>
      <c r="O274" s="14" t="s">
        <v>619</v>
      </c>
      <c r="P274" s="14">
        <v>1500</v>
      </c>
      <c r="Q274" s="14" t="s">
        <v>619</v>
      </c>
      <c r="R274" s="11" t="s">
        <v>257</v>
      </c>
    </row>
    <row r="275" spans="1:18" s="8" customFormat="1" ht="15.75" customHeight="1" x14ac:dyDescent="0.25">
      <c r="A275" s="8" t="s">
        <v>1093</v>
      </c>
      <c r="B275" s="8" t="s">
        <v>1101</v>
      </c>
      <c r="C275" s="8" t="s">
        <v>1101</v>
      </c>
      <c r="D275" s="8" t="s">
        <v>1506</v>
      </c>
      <c r="E275" s="9">
        <v>-1.310425</v>
      </c>
      <c r="F275" s="9">
        <v>-79.509158999999997</v>
      </c>
      <c r="G275" s="10" t="s">
        <v>258</v>
      </c>
      <c r="H275" s="11" t="s">
        <v>1102</v>
      </c>
      <c r="I275" s="12">
        <v>1291788005001</v>
      </c>
      <c r="J275" s="8">
        <v>33</v>
      </c>
      <c r="K275" s="8">
        <v>132</v>
      </c>
      <c r="L275" s="8" t="s">
        <v>610</v>
      </c>
      <c r="M275" s="8" t="s">
        <v>7</v>
      </c>
      <c r="N275" s="13">
        <v>2000</v>
      </c>
      <c r="O275" s="14" t="s">
        <v>619</v>
      </c>
      <c r="P275" s="14">
        <v>2000</v>
      </c>
      <c r="Q275" s="14" t="s">
        <v>619</v>
      </c>
      <c r="R275" s="11" t="s">
        <v>257</v>
      </c>
    </row>
    <row r="276" spans="1:18" s="8" customFormat="1" ht="15.75" customHeight="1" x14ac:dyDescent="0.25">
      <c r="A276" s="8" t="s">
        <v>1093</v>
      </c>
      <c r="B276" s="8" t="s">
        <v>1103</v>
      </c>
      <c r="C276" s="8" t="s">
        <v>1103</v>
      </c>
      <c r="D276" s="8" t="s">
        <v>1508</v>
      </c>
      <c r="E276" s="9">
        <v>-1.445125</v>
      </c>
      <c r="F276" s="9">
        <v>-79.764596999999995</v>
      </c>
      <c r="G276" s="10" t="s">
        <v>259</v>
      </c>
      <c r="H276" s="11" t="s">
        <v>1104</v>
      </c>
      <c r="I276" s="12">
        <v>1291747074001</v>
      </c>
      <c r="J276" s="8">
        <v>160</v>
      </c>
      <c r="K276" s="8" t="s">
        <v>554</v>
      </c>
      <c r="L276" s="8" t="s">
        <v>610</v>
      </c>
      <c r="M276" s="8" t="s">
        <v>11</v>
      </c>
      <c r="N276" s="13"/>
      <c r="O276" s="14" t="s">
        <v>586</v>
      </c>
      <c r="P276" s="14"/>
      <c r="Q276" s="14" t="s">
        <v>586</v>
      </c>
      <c r="R276" s="11" t="s">
        <v>257</v>
      </c>
    </row>
    <row r="277" spans="1:18" s="8" customFormat="1" ht="15.75" customHeight="1" x14ac:dyDescent="0.25">
      <c r="A277" s="8" t="s">
        <v>1093</v>
      </c>
      <c r="B277" s="8" t="s">
        <v>1103</v>
      </c>
      <c r="C277" s="8" t="s">
        <v>1103</v>
      </c>
      <c r="D277" s="8" t="s">
        <v>1510</v>
      </c>
      <c r="E277" s="9">
        <v>-1.4244559999999999</v>
      </c>
      <c r="F277" s="9">
        <v>-79.753900999999999</v>
      </c>
      <c r="G277" s="10" t="s">
        <v>516</v>
      </c>
      <c r="H277" s="11" t="s">
        <v>1105</v>
      </c>
      <c r="I277" s="12">
        <v>1291742358001</v>
      </c>
      <c r="J277" s="8">
        <v>15</v>
      </c>
      <c r="K277" s="8">
        <v>75</v>
      </c>
      <c r="L277" s="8" t="s">
        <v>605</v>
      </c>
      <c r="M277" s="8" t="s">
        <v>44</v>
      </c>
      <c r="N277" s="13">
        <v>2000</v>
      </c>
      <c r="O277" s="14" t="s">
        <v>639</v>
      </c>
      <c r="P277" s="14">
        <v>0</v>
      </c>
      <c r="Q277" s="14" t="s">
        <v>639</v>
      </c>
      <c r="R277" s="11" t="s">
        <v>504</v>
      </c>
    </row>
    <row r="278" spans="1:18" s="8" customFormat="1" ht="15.75" customHeight="1" x14ac:dyDescent="0.25">
      <c r="A278" s="8" t="s">
        <v>1093</v>
      </c>
      <c r="B278" s="8" t="s">
        <v>1103</v>
      </c>
      <c r="C278" s="8" t="s">
        <v>1103</v>
      </c>
      <c r="D278" s="8" t="s">
        <v>1506</v>
      </c>
      <c r="E278" s="9">
        <v>-1.4466851589704939</v>
      </c>
      <c r="F278" s="9">
        <v>-79.747058917702219</v>
      </c>
      <c r="G278" s="10" t="s">
        <v>260</v>
      </c>
      <c r="H278" s="11" t="s">
        <v>1106</v>
      </c>
      <c r="I278" s="12">
        <v>1291732077001</v>
      </c>
      <c r="J278" s="8">
        <v>76</v>
      </c>
      <c r="K278" s="8">
        <v>250</v>
      </c>
      <c r="L278" s="8" t="s">
        <v>605</v>
      </c>
      <c r="M278" s="8" t="s">
        <v>7</v>
      </c>
      <c r="N278" s="13">
        <v>5000</v>
      </c>
      <c r="O278" s="14" t="s">
        <v>619</v>
      </c>
      <c r="P278" s="14">
        <v>4400</v>
      </c>
      <c r="Q278" s="14" t="s">
        <v>619</v>
      </c>
      <c r="R278" s="11" t="s">
        <v>16</v>
      </c>
    </row>
    <row r="279" spans="1:18" s="8" customFormat="1" ht="15.75" customHeight="1" x14ac:dyDescent="0.25">
      <c r="A279" s="8" t="s">
        <v>1093</v>
      </c>
      <c r="B279" s="8" t="s">
        <v>1107</v>
      </c>
      <c r="C279" s="8" t="s">
        <v>1108</v>
      </c>
      <c r="D279" s="8" t="s">
        <v>1506</v>
      </c>
      <c r="E279" s="9">
        <v>-1.448237</v>
      </c>
      <c r="F279" s="9">
        <v>-79.558329000000001</v>
      </c>
      <c r="G279" s="10" t="s">
        <v>262</v>
      </c>
      <c r="H279" s="11" t="s">
        <v>1109</v>
      </c>
      <c r="I279" s="12">
        <v>1291714273001</v>
      </c>
      <c r="J279" s="8">
        <v>42</v>
      </c>
      <c r="K279" s="8">
        <v>168</v>
      </c>
      <c r="L279" s="8" t="s">
        <v>610</v>
      </c>
      <c r="M279" s="8" t="s">
        <v>7</v>
      </c>
      <c r="N279" s="13">
        <v>2500</v>
      </c>
      <c r="O279" s="14" t="s">
        <v>619</v>
      </c>
      <c r="P279" s="13">
        <v>2500</v>
      </c>
      <c r="Q279" s="14" t="s">
        <v>619</v>
      </c>
      <c r="R279" s="11" t="s">
        <v>16</v>
      </c>
    </row>
    <row r="280" spans="1:18" s="8" customFormat="1" ht="15.75" customHeight="1" x14ac:dyDescent="0.25">
      <c r="A280" s="8" t="s">
        <v>1093</v>
      </c>
      <c r="B280" s="8" t="s">
        <v>1107</v>
      </c>
      <c r="C280" s="8" t="s">
        <v>1108</v>
      </c>
      <c r="D280" s="8" t="s">
        <v>1506</v>
      </c>
      <c r="E280" s="9">
        <v>-1.4731669999999999</v>
      </c>
      <c r="F280" s="9">
        <v>-79.542527000000007</v>
      </c>
      <c r="G280" s="10" t="s">
        <v>263</v>
      </c>
      <c r="H280" s="11" t="s">
        <v>1110</v>
      </c>
      <c r="I280" s="12">
        <v>1291729165001</v>
      </c>
      <c r="J280" s="8">
        <v>44</v>
      </c>
      <c r="K280" s="8">
        <v>176</v>
      </c>
      <c r="L280" s="8" t="s">
        <v>610</v>
      </c>
      <c r="M280" s="8" t="s">
        <v>7</v>
      </c>
      <c r="N280" s="13">
        <v>1500</v>
      </c>
      <c r="O280" s="14" t="s">
        <v>619</v>
      </c>
      <c r="P280" s="14">
        <v>1500</v>
      </c>
      <c r="Q280" s="14" t="s">
        <v>619</v>
      </c>
      <c r="R280" s="11" t="s">
        <v>16</v>
      </c>
    </row>
    <row r="281" spans="1:18" s="8" customFormat="1" ht="15.75" customHeight="1" x14ac:dyDescent="0.25">
      <c r="A281" s="8" t="s">
        <v>1093</v>
      </c>
      <c r="B281" s="8" t="s">
        <v>1111</v>
      </c>
      <c r="C281" s="8" t="s">
        <v>1112</v>
      </c>
      <c r="D281" s="8" t="s">
        <v>1506</v>
      </c>
      <c r="E281" s="9">
        <v>-1.5907119999999999</v>
      </c>
      <c r="F281" s="9">
        <v>-79.393692999999999</v>
      </c>
      <c r="G281" s="10" t="s">
        <v>264</v>
      </c>
      <c r="H281" s="11" t="s">
        <v>1113</v>
      </c>
      <c r="I281" s="12">
        <v>1291730112001</v>
      </c>
      <c r="J281" s="8">
        <v>94</v>
      </c>
      <c r="K281" s="8">
        <v>376</v>
      </c>
      <c r="L281" s="8" t="s">
        <v>610</v>
      </c>
      <c r="M281" s="8" t="s">
        <v>7</v>
      </c>
      <c r="N281" s="13">
        <v>1000</v>
      </c>
      <c r="O281" s="14" t="s">
        <v>659</v>
      </c>
      <c r="P281" s="14">
        <v>727</v>
      </c>
      <c r="Q281" s="14" t="s">
        <v>659</v>
      </c>
      <c r="R281" s="11" t="s">
        <v>16</v>
      </c>
    </row>
    <row r="282" spans="1:18" s="8" customFormat="1" ht="15.75" customHeight="1" x14ac:dyDescent="0.25">
      <c r="A282" s="8" t="s">
        <v>1093</v>
      </c>
      <c r="B282" s="8" t="s">
        <v>1114</v>
      </c>
      <c r="C282" s="8" t="s">
        <v>1115</v>
      </c>
      <c r="D282" s="8" t="s">
        <v>1506</v>
      </c>
      <c r="E282" s="9">
        <v>-1.3656870000000001</v>
      </c>
      <c r="F282" s="9">
        <v>-79.440302000000003</v>
      </c>
      <c r="G282" s="10" t="s">
        <v>265</v>
      </c>
      <c r="H282" s="11" t="s">
        <v>1116</v>
      </c>
      <c r="I282" s="12">
        <v>1291753538001</v>
      </c>
      <c r="J282" s="8">
        <v>95</v>
      </c>
      <c r="K282" s="8">
        <v>380</v>
      </c>
      <c r="L282" s="8" t="s">
        <v>605</v>
      </c>
      <c r="M282" s="8" t="s">
        <v>7</v>
      </c>
      <c r="N282" s="13">
        <v>1000</v>
      </c>
      <c r="O282" s="14" t="s">
        <v>619</v>
      </c>
      <c r="P282" s="14">
        <v>1000</v>
      </c>
      <c r="Q282" s="14" t="s">
        <v>619</v>
      </c>
      <c r="R282" s="11" t="s">
        <v>16</v>
      </c>
    </row>
    <row r="283" spans="1:18" s="8" customFormat="1" ht="15.75" customHeight="1" x14ac:dyDescent="0.25">
      <c r="A283" s="8" t="s">
        <v>1093</v>
      </c>
      <c r="B283" s="8" t="s">
        <v>1114</v>
      </c>
      <c r="C283" s="8" t="s">
        <v>1117</v>
      </c>
      <c r="D283" s="8" t="s">
        <v>1506</v>
      </c>
      <c r="E283" s="9">
        <v>-1.427419</v>
      </c>
      <c r="F283" s="9">
        <v>-79.464425000000006</v>
      </c>
      <c r="G283" s="10" t="s">
        <v>517</v>
      </c>
      <c r="H283" s="11" t="s">
        <v>1118</v>
      </c>
      <c r="I283" s="12">
        <v>1291719119001</v>
      </c>
      <c r="J283" s="8">
        <v>28</v>
      </c>
      <c r="K283" s="8">
        <v>112</v>
      </c>
      <c r="L283" s="8" t="s">
        <v>605</v>
      </c>
      <c r="M283" s="8" t="s">
        <v>7</v>
      </c>
      <c r="N283" s="13">
        <v>1200</v>
      </c>
      <c r="O283" s="14" t="s">
        <v>619</v>
      </c>
      <c r="P283" s="14">
        <v>1200</v>
      </c>
      <c r="Q283" s="14" t="s">
        <v>619</v>
      </c>
      <c r="R283" s="11" t="s">
        <v>107</v>
      </c>
    </row>
    <row r="284" spans="1:18" s="8" customFormat="1" ht="15.75" customHeight="1" x14ac:dyDescent="0.25">
      <c r="A284" s="8" t="s">
        <v>1093</v>
      </c>
      <c r="B284" s="8" t="s">
        <v>1114</v>
      </c>
      <c r="C284" s="8" t="s">
        <v>1114</v>
      </c>
      <c r="D284" s="8" t="s">
        <v>1506</v>
      </c>
      <c r="E284" s="9">
        <v>-1.419613</v>
      </c>
      <c r="F284" s="9">
        <v>-79.478213999999994</v>
      </c>
      <c r="G284" s="10" t="s">
        <v>266</v>
      </c>
      <c r="H284" s="11" t="s">
        <v>1119</v>
      </c>
      <c r="I284" s="12">
        <v>1291719666001</v>
      </c>
      <c r="J284" s="8">
        <v>24</v>
      </c>
      <c r="K284" s="8">
        <v>96</v>
      </c>
      <c r="L284" s="8" t="s">
        <v>610</v>
      </c>
      <c r="M284" s="8" t="s">
        <v>7</v>
      </c>
      <c r="N284" s="13">
        <v>1000</v>
      </c>
      <c r="O284" s="14" t="s">
        <v>619</v>
      </c>
      <c r="P284" s="14">
        <v>1000</v>
      </c>
      <c r="Q284" s="14" t="s">
        <v>619</v>
      </c>
      <c r="R284" s="11" t="s">
        <v>16</v>
      </c>
    </row>
    <row r="285" spans="1:18" s="8" customFormat="1" ht="15.75" customHeight="1" x14ac:dyDescent="0.25">
      <c r="A285" s="8" t="s">
        <v>1093</v>
      </c>
      <c r="B285" s="8" t="s">
        <v>1114</v>
      </c>
      <c r="C285" s="8" t="s">
        <v>1115</v>
      </c>
      <c r="D285" s="8" t="s">
        <v>1506</v>
      </c>
      <c r="E285" s="9">
        <v>-1.313634</v>
      </c>
      <c r="F285" s="9">
        <v>-79.438924</v>
      </c>
      <c r="G285" s="10" t="s">
        <v>267</v>
      </c>
      <c r="H285" s="11" t="s">
        <v>1120</v>
      </c>
      <c r="I285" s="12">
        <v>1291714257001</v>
      </c>
      <c r="J285" s="8">
        <v>33</v>
      </c>
      <c r="K285" s="8">
        <v>132</v>
      </c>
      <c r="L285" s="8" t="s">
        <v>605</v>
      </c>
      <c r="M285" s="8" t="s">
        <v>7</v>
      </c>
      <c r="N285" s="13">
        <v>1000</v>
      </c>
      <c r="O285" s="14" t="s">
        <v>619</v>
      </c>
      <c r="P285" s="14">
        <v>1000</v>
      </c>
      <c r="Q285" s="14" t="s">
        <v>619</v>
      </c>
      <c r="R285" s="11" t="s">
        <v>16</v>
      </c>
    </row>
    <row r="286" spans="1:18" s="8" customFormat="1" ht="15.75" customHeight="1" x14ac:dyDescent="0.25">
      <c r="A286" s="8" t="s">
        <v>1093</v>
      </c>
      <c r="B286" s="8" t="s">
        <v>1099</v>
      </c>
      <c r="C286" s="8" t="s">
        <v>1099</v>
      </c>
      <c r="D286" s="8" t="s">
        <v>1506</v>
      </c>
      <c r="E286" s="9">
        <v>-1.314397</v>
      </c>
      <c r="F286" s="9">
        <v>-79.473423999999994</v>
      </c>
      <c r="G286" s="10" t="s">
        <v>268</v>
      </c>
      <c r="H286" s="11" t="s">
        <v>1121</v>
      </c>
      <c r="I286" s="12">
        <v>1291729742001</v>
      </c>
      <c r="J286" s="8">
        <v>22</v>
      </c>
      <c r="K286" s="8">
        <v>88</v>
      </c>
      <c r="L286" s="8" t="s">
        <v>605</v>
      </c>
      <c r="M286" s="8" t="s">
        <v>7</v>
      </c>
      <c r="N286" s="13">
        <v>1000</v>
      </c>
      <c r="O286" s="14" t="s">
        <v>619</v>
      </c>
      <c r="P286" s="14">
        <v>1000</v>
      </c>
      <c r="Q286" s="14" t="s">
        <v>619</v>
      </c>
      <c r="R286" s="11" t="s">
        <v>16</v>
      </c>
    </row>
    <row r="287" spans="1:18" s="8" customFormat="1" ht="15.75" customHeight="1" x14ac:dyDescent="0.25">
      <c r="A287" s="8" t="s">
        <v>1093</v>
      </c>
      <c r="B287" s="8" t="s">
        <v>1114</v>
      </c>
      <c r="C287" s="8" t="s">
        <v>1115</v>
      </c>
      <c r="D287" s="8" t="s">
        <v>1506</v>
      </c>
      <c r="E287" s="9">
        <v>-1.4441390000000001</v>
      </c>
      <c r="F287" s="9">
        <v>-79.475538</v>
      </c>
      <c r="G287" s="10" t="s">
        <v>518</v>
      </c>
      <c r="H287" s="11" t="s">
        <v>1122</v>
      </c>
      <c r="I287" s="12">
        <v>1291713358001</v>
      </c>
      <c r="J287" s="8">
        <v>150</v>
      </c>
      <c r="K287" s="8">
        <v>600</v>
      </c>
      <c r="L287" s="8" t="s">
        <v>605</v>
      </c>
      <c r="M287" s="8" t="s">
        <v>7</v>
      </c>
      <c r="N287" s="13">
        <v>5000</v>
      </c>
      <c r="O287" s="14" t="s">
        <v>619</v>
      </c>
      <c r="P287" s="14">
        <v>5000</v>
      </c>
      <c r="Q287" s="14" t="s">
        <v>619</v>
      </c>
      <c r="R287" s="11" t="s">
        <v>107</v>
      </c>
    </row>
    <row r="288" spans="1:18" s="8" customFormat="1" ht="15.75" customHeight="1" x14ac:dyDescent="0.25">
      <c r="A288" s="8" t="s">
        <v>1093</v>
      </c>
      <c r="B288" s="8" t="s">
        <v>1114</v>
      </c>
      <c r="C288" s="8" t="s">
        <v>1115</v>
      </c>
      <c r="D288" s="8" t="s">
        <v>1506</v>
      </c>
      <c r="E288" s="9">
        <v>-1.3561970000000001</v>
      </c>
      <c r="F288" s="9">
        <v>-79.483563000000004</v>
      </c>
      <c r="G288" s="10" t="s">
        <v>269</v>
      </c>
      <c r="H288" s="11" t="s">
        <v>1123</v>
      </c>
      <c r="I288" s="12">
        <v>1291729815001</v>
      </c>
      <c r="J288" s="8">
        <v>129</v>
      </c>
      <c r="K288" s="8">
        <v>516</v>
      </c>
      <c r="L288" s="8" t="s">
        <v>605</v>
      </c>
      <c r="M288" s="8" t="s">
        <v>7</v>
      </c>
      <c r="N288" s="13">
        <v>4000</v>
      </c>
      <c r="O288" s="14" t="s">
        <v>619</v>
      </c>
      <c r="P288" s="14">
        <v>8500</v>
      </c>
      <c r="Q288" s="14" t="s">
        <v>619</v>
      </c>
      <c r="R288" s="11" t="s">
        <v>107</v>
      </c>
    </row>
    <row r="289" spans="1:18" s="8" customFormat="1" ht="15.75" customHeight="1" x14ac:dyDescent="0.25">
      <c r="A289" s="8" t="s">
        <v>1093</v>
      </c>
      <c r="B289" s="8" t="s">
        <v>1114</v>
      </c>
      <c r="C289" s="8" t="s">
        <v>1115</v>
      </c>
      <c r="D289" s="8" t="s">
        <v>1506</v>
      </c>
      <c r="E289" s="9">
        <v>-1.376066</v>
      </c>
      <c r="F289" s="9">
        <v>-79.470716999999993</v>
      </c>
      <c r="G289" s="10" t="s">
        <v>271</v>
      </c>
      <c r="H289" s="11" t="s">
        <v>1124</v>
      </c>
      <c r="I289" s="12">
        <v>1291743117001</v>
      </c>
      <c r="J289" s="8">
        <v>44</v>
      </c>
      <c r="K289" s="8">
        <v>176</v>
      </c>
      <c r="L289" s="8" t="s">
        <v>605</v>
      </c>
      <c r="M289" s="8" t="s">
        <v>7</v>
      </c>
      <c r="N289" s="13">
        <v>2000</v>
      </c>
      <c r="O289" s="14" t="s">
        <v>619</v>
      </c>
      <c r="P289" s="14">
        <v>2000</v>
      </c>
      <c r="Q289" s="14" t="s">
        <v>619</v>
      </c>
      <c r="R289" s="11" t="s">
        <v>16</v>
      </c>
    </row>
    <row r="290" spans="1:18" s="8" customFormat="1" ht="15.75" customHeight="1" x14ac:dyDescent="0.25">
      <c r="A290" s="8" t="s">
        <v>1093</v>
      </c>
      <c r="B290" s="8" t="s">
        <v>1114</v>
      </c>
      <c r="C290" s="8" t="s">
        <v>1115</v>
      </c>
      <c r="D290" s="8" t="s">
        <v>1506</v>
      </c>
      <c r="E290" s="9">
        <v>-1.4441390000000001</v>
      </c>
      <c r="F290" s="9">
        <v>-79.475538</v>
      </c>
      <c r="G290" s="10" t="s">
        <v>272</v>
      </c>
      <c r="H290" s="11" t="s">
        <v>1122</v>
      </c>
      <c r="I290" s="12">
        <v>1291713358001</v>
      </c>
      <c r="J290" s="8">
        <v>150</v>
      </c>
      <c r="K290" s="8">
        <v>750</v>
      </c>
      <c r="L290" s="8" t="s">
        <v>605</v>
      </c>
      <c r="M290" s="8" t="s">
        <v>7</v>
      </c>
      <c r="N290" s="13">
        <v>5000</v>
      </c>
      <c r="O290" s="14" t="s">
        <v>619</v>
      </c>
      <c r="P290" s="14">
        <v>5000</v>
      </c>
      <c r="Q290" s="14" t="s">
        <v>619</v>
      </c>
      <c r="R290" s="11" t="s">
        <v>16</v>
      </c>
    </row>
    <row r="291" spans="1:18" s="8" customFormat="1" ht="15.75" customHeight="1" x14ac:dyDescent="0.25">
      <c r="A291" s="8" t="s">
        <v>1093</v>
      </c>
      <c r="B291" s="8" t="s">
        <v>1114</v>
      </c>
      <c r="C291" s="8" t="s">
        <v>1115</v>
      </c>
      <c r="D291" s="8" t="s">
        <v>1506</v>
      </c>
      <c r="E291" s="9">
        <v>-1.350338</v>
      </c>
      <c r="F291" s="9">
        <v>-79.483393000000007</v>
      </c>
      <c r="G291" s="10" t="s">
        <v>273</v>
      </c>
      <c r="H291" s="11" t="s">
        <v>1125</v>
      </c>
      <c r="I291" s="12">
        <v>1291720125001</v>
      </c>
      <c r="J291" s="8">
        <v>54</v>
      </c>
      <c r="K291" s="8">
        <v>224</v>
      </c>
      <c r="L291" s="8" t="s">
        <v>605</v>
      </c>
      <c r="M291" s="8" t="s">
        <v>7</v>
      </c>
      <c r="N291" s="13">
        <v>1000</v>
      </c>
      <c r="O291" s="14" t="s">
        <v>619</v>
      </c>
      <c r="P291" s="14">
        <v>1000</v>
      </c>
      <c r="Q291" s="14" t="s">
        <v>619</v>
      </c>
      <c r="R291" s="11" t="s">
        <v>16</v>
      </c>
    </row>
    <row r="292" spans="1:18" s="8" customFormat="1" ht="15.75" customHeight="1" x14ac:dyDescent="0.25">
      <c r="A292" s="8" t="s">
        <v>1093</v>
      </c>
      <c r="B292" s="8" t="s">
        <v>1114</v>
      </c>
      <c r="C292" s="8" t="s">
        <v>1114</v>
      </c>
      <c r="D292" s="8" t="s">
        <v>1506</v>
      </c>
      <c r="E292" s="9">
        <v>-1.40892</v>
      </c>
      <c r="F292" s="9">
        <v>-79.459809000000007</v>
      </c>
      <c r="G292" s="10" t="s">
        <v>274</v>
      </c>
      <c r="H292" s="11" t="s">
        <v>1126</v>
      </c>
      <c r="I292" s="12">
        <v>1291737982001</v>
      </c>
      <c r="J292" s="8">
        <v>44</v>
      </c>
      <c r="K292" s="8">
        <v>176</v>
      </c>
      <c r="L292" s="8" t="s">
        <v>610</v>
      </c>
      <c r="M292" s="8" t="s">
        <v>7</v>
      </c>
      <c r="N292" s="13">
        <v>5000</v>
      </c>
      <c r="O292" s="14" t="s">
        <v>619</v>
      </c>
      <c r="P292" s="13">
        <v>5000</v>
      </c>
      <c r="Q292" s="14" t="s">
        <v>619</v>
      </c>
      <c r="R292" s="11" t="s">
        <v>16</v>
      </c>
    </row>
    <row r="293" spans="1:18" s="8" customFormat="1" ht="15.75" customHeight="1" x14ac:dyDescent="0.25">
      <c r="A293" s="8" t="s">
        <v>1093</v>
      </c>
      <c r="B293" s="8" t="s">
        <v>1101</v>
      </c>
      <c r="C293" s="8" t="s">
        <v>1127</v>
      </c>
      <c r="D293" s="8" t="s">
        <v>1514</v>
      </c>
      <c r="E293" s="9">
        <v>-1.678536</v>
      </c>
      <c r="F293" s="9">
        <v>-79.759308000000004</v>
      </c>
      <c r="G293" s="10" t="s">
        <v>275</v>
      </c>
      <c r="H293" s="11" t="s">
        <v>1128</v>
      </c>
      <c r="I293" s="12">
        <v>992935979001</v>
      </c>
      <c r="J293" s="8">
        <v>153</v>
      </c>
      <c r="K293" s="8" t="s">
        <v>554</v>
      </c>
      <c r="L293" s="8" t="s">
        <v>610</v>
      </c>
      <c r="M293" s="8" t="s">
        <v>12</v>
      </c>
      <c r="N293" s="13">
        <v>5000</v>
      </c>
      <c r="O293" s="14" t="s">
        <v>619</v>
      </c>
      <c r="P293" s="14">
        <v>5000</v>
      </c>
      <c r="Q293" s="14" t="s">
        <v>619</v>
      </c>
      <c r="R293" s="11" t="s">
        <v>16</v>
      </c>
    </row>
    <row r="294" spans="1:18" s="8" customFormat="1" ht="15.75" customHeight="1" x14ac:dyDescent="0.25">
      <c r="A294" s="8" t="s">
        <v>1093</v>
      </c>
      <c r="B294" s="8" t="s">
        <v>1101</v>
      </c>
      <c r="C294" s="8" t="s">
        <v>1101</v>
      </c>
      <c r="D294" s="8" t="s">
        <v>1510</v>
      </c>
      <c r="E294" s="9">
        <v>-1.5498130000000001</v>
      </c>
      <c r="F294" s="9">
        <v>-79.771456000000001</v>
      </c>
      <c r="G294" s="10" t="s">
        <v>519</v>
      </c>
      <c r="H294" s="11" t="s">
        <v>1129</v>
      </c>
      <c r="I294" s="12">
        <v>1291723426001</v>
      </c>
      <c r="J294" s="8">
        <v>15</v>
      </c>
      <c r="K294" s="8">
        <v>75</v>
      </c>
      <c r="L294" s="8" t="s">
        <v>610</v>
      </c>
      <c r="M294" s="8" t="s">
        <v>44</v>
      </c>
      <c r="N294" s="13">
        <v>2000</v>
      </c>
      <c r="O294" s="14" t="s">
        <v>639</v>
      </c>
      <c r="P294" s="14">
        <v>0</v>
      </c>
      <c r="Q294" s="14" t="s">
        <v>639</v>
      </c>
      <c r="R294" s="11" t="s">
        <v>504</v>
      </c>
    </row>
    <row r="295" spans="1:18" s="8" customFormat="1" ht="15.75" customHeight="1" x14ac:dyDescent="0.25">
      <c r="A295" s="8" t="s">
        <v>1093</v>
      </c>
      <c r="B295" s="8" t="s">
        <v>1101</v>
      </c>
      <c r="C295" s="8" t="s">
        <v>1101</v>
      </c>
      <c r="D295" s="8" t="s">
        <v>1507</v>
      </c>
      <c r="E295" s="9">
        <v>-1.5702879999999999</v>
      </c>
      <c r="F295" s="9">
        <v>-79.764632000000006</v>
      </c>
      <c r="G295" s="10" t="s">
        <v>520</v>
      </c>
      <c r="H295" s="11" t="s">
        <v>1129</v>
      </c>
      <c r="I295" s="12">
        <v>1291723426001</v>
      </c>
      <c r="J295" s="8">
        <v>25</v>
      </c>
      <c r="K295" s="8">
        <v>125</v>
      </c>
      <c r="L295" s="8" t="s">
        <v>610</v>
      </c>
      <c r="M295" s="8" t="s">
        <v>9</v>
      </c>
      <c r="N295" s="13">
        <v>2000</v>
      </c>
      <c r="O295" s="14" t="s">
        <v>611</v>
      </c>
      <c r="P295" s="14">
        <v>733.33333333333337</v>
      </c>
      <c r="Q295" s="14" t="s">
        <v>611</v>
      </c>
      <c r="R295" s="11" t="s">
        <v>504</v>
      </c>
    </row>
    <row r="296" spans="1:18" s="8" customFormat="1" ht="15.75" customHeight="1" x14ac:dyDescent="0.25">
      <c r="A296" s="8" t="s">
        <v>1093</v>
      </c>
      <c r="B296" s="8" t="s">
        <v>1101</v>
      </c>
      <c r="C296" s="8" t="s">
        <v>1101</v>
      </c>
      <c r="D296" s="8" t="s">
        <v>1506</v>
      </c>
      <c r="E296" s="9">
        <v>-1.5539940000000001</v>
      </c>
      <c r="F296" s="9">
        <v>-79.756208999999998</v>
      </c>
      <c r="G296" s="10" t="s">
        <v>521</v>
      </c>
      <c r="H296" s="11" t="s">
        <v>1130</v>
      </c>
      <c r="I296" s="12">
        <v>1291715466001</v>
      </c>
      <c r="J296" s="8">
        <v>125</v>
      </c>
      <c r="K296" s="8">
        <v>500</v>
      </c>
      <c r="L296" s="8" t="s">
        <v>610</v>
      </c>
      <c r="M296" s="8" t="s">
        <v>10</v>
      </c>
      <c r="N296" s="13">
        <v>1000</v>
      </c>
      <c r="O296" s="14" t="s">
        <v>619</v>
      </c>
      <c r="P296" s="14">
        <v>845</v>
      </c>
      <c r="Q296" s="14" t="s">
        <v>619</v>
      </c>
      <c r="R296" s="11" t="s">
        <v>504</v>
      </c>
    </row>
    <row r="297" spans="1:18" s="8" customFormat="1" ht="15.75" customHeight="1" x14ac:dyDescent="0.25">
      <c r="A297" s="8" t="s">
        <v>1131</v>
      </c>
      <c r="B297" s="8" t="s">
        <v>1132</v>
      </c>
      <c r="C297" s="8" t="s">
        <v>1133</v>
      </c>
      <c r="D297" s="8" t="s">
        <v>1506</v>
      </c>
      <c r="E297" s="9">
        <v>-1.5029220000000001</v>
      </c>
      <c r="F297" s="9">
        <v>-80.325608000000003</v>
      </c>
      <c r="G297" s="10" t="s">
        <v>522</v>
      </c>
      <c r="H297" s="11" t="s">
        <v>1134</v>
      </c>
      <c r="I297" s="12">
        <v>1391823037001</v>
      </c>
      <c r="J297" s="8">
        <v>99</v>
      </c>
      <c r="K297" s="8">
        <v>300</v>
      </c>
      <c r="L297" s="8" t="s">
        <v>605</v>
      </c>
      <c r="M297" s="8" t="s">
        <v>523</v>
      </c>
      <c r="N297" s="13">
        <v>1000</v>
      </c>
      <c r="O297" s="14" t="s">
        <v>619</v>
      </c>
      <c r="P297" s="14">
        <v>500</v>
      </c>
      <c r="Q297" s="14" t="s">
        <v>619</v>
      </c>
      <c r="R297" s="11" t="s">
        <v>107</v>
      </c>
    </row>
    <row r="298" spans="1:18" s="8" customFormat="1" ht="15.75" customHeight="1" x14ac:dyDescent="0.25">
      <c r="A298" s="8" t="s">
        <v>1131</v>
      </c>
      <c r="B298" s="8" t="s">
        <v>1132</v>
      </c>
      <c r="C298" s="8" t="s">
        <v>1135</v>
      </c>
      <c r="D298" s="8" t="s">
        <v>1506</v>
      </c>
      <c r="E298" s="9">
        <v>-1.409198</v>
      </c>
      <c r="F298" s="9">
        <v>-80.395825000000002</v>
      </c>
      <c r="G298" s="10" t="s">
        <v>276</v>
      </c>
      <c r="H298" s="11" t="s">
        <v>1136</v>
      </c>
      <c r="I298" s="12">
        <v>1391841000001</v>
      </c>
      <c r="J298" s="8">
        <v>162</v>
      </c>
      <c r="K298" s="8">
        <v>500</v>
      </c>
      <c r="L298" s="8" t="s">
        <v>610</v>
      </c>
      <c r="M298" s="8" t="s">
        <v>8</v>
      </c>
      <c r="N298" s="13">
        <v>400</v>
      </c>
      <c r="O298" s="14" t="s">
        <v>619</v>
      </c>
      <c r="P298" s="14">
        <v>300</v>
      </c>
      <c r="Q298" s="14" t="s">
        <v>619</v>
      </c>
      <c r="R298" s="11" t="s">
        <v>16</v>
      </c>
    </row>
    <row r="299" spans="1:18" s="8" customFormat="1" ht="15.75" customHeight="1" x14ac:dyDescent="0.25">
      <c r="A299" s="8" t="s">
        <v>1131</v>
      </c>
      <c r="B299" s="8" t="s">
        <v>1132</v>
      </c>
      <c r="C299" s="8" t="s">
        <v>1135</v>
      </c>
      <c r="D299" s="8" t="s">
        <v>1508</v>
      </c>
      <c r="E299" s="9">
        <v>-1.5068429999999999</v>
      </c>
      <c r="F299" s="9">
        <v>-80.368899999999996</v>
      </c>
      <c r="G299" s="10" t="s">
        <v>277</v>
      </c>
      <c r="H299" s="11" t="s">
        <v>1137</v>
      </c>
      <c r="I299" s="12">
        <v>1391877099001</v>
      </c>
      <c r="J299" s="8">
        <v>55</v>
      </c>
      <c r="K299" s="8">
        <v>150</v>
      </c>
      <c r="L299" s="8" t="s">
        <v>610</v>
      </c>
      <c r="M299" s="8" t="s">
        <v>15</v>
      </c>
      <c r="N299" s="13">
        <v>10</v>
      </c>
      <c r="O299" s="14" t="s">
        <v>659</v>
      </c>
      <c r="P299" s="14">
        <v>0.1</v>
      </c>
      <c r="Q299" s="14" t="s">
        <v>659</v>
      </c>
      <c r="R299" s="11" t="s">
        <v>107</v>
      </c>
    </row>
    <row r="300" spans="1:18" s="8" customFormat="1" ht="15.75" customHeight="1" x14ac:dyDescent="0.25">
      <c r="A300" s="8" t="s">
        <v>1131</v>
      </c>
      <c r="B300" s="8" t="s">
        <v>1132</v>
      </c>
      <c r="C300" s="8" t="s">
        <v>1138</v>
      </c>
      <c r="D300" s="8" t="s">
        <v>1512</v>
      </c>
      <c r="E300" s="9">
        <v>-1.3492679999999999</v>
      </c>
      <c r="F300" s="9">
        <v>-80.300923999999995</v>
      </c>
      <c r="G300" s="10" t="s">
        <v>278</v>
      </c>
      <c r="H300" s="11" t="s">
        <v>1139</v>
      </c>
      <c r="I300" s="12">
        <v>1391751613001</v>
      </c>
      <c r="J300" s="8">
        <v>77</v>
      </c>
      <c r="K300" s="8">
        <v>150</v>
      </c>
      <c r="L300" s="8" t="s">
        <v>605</v>
      </c>
      <c r="M300" s="8" t="s">
        <v>71</v>
      </c>
      <c r="N300" s="13"/>
      <c r="O300" s="14" t="s">
        <v>586</v>
      </c>
      <c r="P300" s="14"/>
      <c r="Q300" s="14" t="s">
        <v>586</v>
      </c>
      <c r="R300" s="11" t="s">
        <v>16</v>
      </c>
    </row>
    <row r="301" spans="1:18" s="8" customFormat="1" ht="15.75" customHeight="1" x14ac:dyDescent="0.25">
      <c r="A301" s="8" t="s">
        <v>1131</v>
      </c>
      <c r="B301" s="8" t="s">
        <v>1132</v>
      </c>
      <c r="C301" s="8" t="s">
        <v>1133</v>
      </c>
      <c r="D301" s="8" t="s">
        <v>1506</v>
      </c>
      <c r="E301" s="9">
        <v>-1.5029220000000001</v>
      </c>
      <c r="F301" s="9">
        <v>-80.325608000000003</v>
      </c>
      <c r="G301" s="10" t="s">
        <v>524</v>
      </c>
      <c r="H301" s="11" t="s">
        <v>1134</v>
      </c>
      <c r="I301" s="12">
        <v>1391823037001</v>
      </c>
      <c r="J301" s="8">
        <v>60</v>
      </c>
      <c r="K301" s="8">
        <v>300</v>
      </c>
      <c r="L301" s="8" t="s">
        <v>610</v>
      </c>
      <c r="M301" s="8" t="s">
        <v>523</v>
      </c>
      <c r="N301" s="13"/>
      <c r="O301" s="14" t="s">
        <v>586</v>
      </c>
      <c r="P301" s="14"/>
      <c r="Q301" s="14" t="s">
        <v>586</v>
      </c>
      <c r="R301" s="11" t="s">
        <v>107</v>
      </c>
    </row>
    <row r="302" spans="1:18" s="8" customFormat="1" ht="15.75" customHeight="1" x14ac:dyDescent="0.25">
      <c r="A302" s="8" t="s">
        <v>1131</v>
      </c>
      <c r="B302" s="8" t="s">
        <v>1132</v>
      </c>
      <c r="C302" s="8" t="s">
        <v>1135</v>
      </c>
      <c r="D302" s="8" t="s">
        <v>1523</v>
      </c>
      <c r="E302" s="9">
        <v>-1.4094169999999999</v>
      </c>
      <c r="F302" s="9">
        <v>-80.395236999999995</v>
      </c>
      <c r="G302" s="10" t="s">
        <v>279</v>
      </c>
      <c r="H302" s="11" t="s">
        <v>1136</v>
      </c>
      <c r="I302" s="12">
        <v>1391841000001</v>
      </c>
      <c r="J302" s="8">
        <v>70</v>
      </c>
      <c r="K302" s="8">
        <v>570</v>
      </c>
      <c r="L302" s="8" t="s">
        <v>610</v>
      </c>
      <c r="M302" s="8" t="s">
        <v>8</v>
      </c>
      <c r="N302" s="13">
        <v>2750</v>
      </c>
      <c r="O302" s="14" t="s">
        <v>619</v>
      </c>
      <c r="P302" s="14">
        <v>2750</v>
      </c>
      <c r="Q302" s="14" t="s">
        <v>619</v>
      </c>
      <c r="R302" s="11" t="s">
        <v>16</v>
      </c>
    </row>
    <row r="303" spans="1:18" s="8" customFormat="1" ht="15.75" customHeight="1" x14ac:dyDescent="0.25">
      <c r="A303" s="8" t="s">
        <v>1131</v>
      </c>
      <c r="B303" s="8" t="s">
        <v>650</v>
      </c>
      <c r="C303" s="8" t="s">
        <v>1140</v>
      </c>
      <c r="D303" s="8" t="s">
        <v>1510</v>
      </c>
      <c r="E303" s="9">
        <v>-0.85144399999999998</v>
      </c>
      <c r="F303" s="9">
        <v>-80.176074999999997</v>
      </c>
      <c r="G303" s="10" t="s">
        <v>280</v>
      </c>
      <c r="H303" s="11" t="s">
        <v>1141</v>
      </c>
      <c r="I303" s="12">
        <v>1391728468001</v>
      </c>
      <c r="J303" s="8">
        <v>15</v>
      </c>
      <c r="K303" s="8">
        <v>75</v>
      </c>
      <c r="L303" s="8" t="s">
        <v>605</v>
      </c>
      <c r="M303" s="8" t="s">
        <v>1142</v>
      </c>
      <c r="N303" s="13">
        <v>2000</v>
      </c>
      <c r="O303" s="14" t="s">
        <v>639</v>
      </c>
      <c r="P303" s="14">
        <v>0</v>
      </c>
      <c r="Q303" s="14" t="s">
        <v>639</v>
      </c>
      <c r="R303" s="11" t="s">
        <v>16</v>
      </c>
    </row>
    <row r="304" spans="1:18" s="8" customFormat="1" ht="15.75" customHeight="1" x14ac:dyDescent="0.25">
      <c r="A304" s="8" t="s">
        <v>1131</v>
      </c>
      <c r="B304" s="8" t="s">
        <v>650</v>
      </c>
      <c r="C304" s="8" t="s">
        <v>1140</v>
      </c>
      <c r="D304" s="8" t="s">
        <v>1506</v>
      </c>
      <c r="E304" s="9">
        <v>-0.83468500000000001</v>
      </c>
      <c r="F304" s="9">
        <v>-80.155407999999994</v>
      </c>
      <c r="G304" s="10" t="s">
        <v>281</v>
      </c>
      <c r="H304" s="11" t="s">
        <v>1143</v>
      </c>
      <c r="I304" s="12">
        <v>1391763964001</v>
      </c>
      <c r="J304" s="8">
        <v>930</v>
      </c>
      <c r="K304" s="8">
        <v>4650</v>
      </c>
      <c r="L304" s="8" t="s">
        <v>610</v>
      </c>
      <c r="M304" s="8" t="s">
        <v>10</v>
      </c>
      <c r="N304" s="13">
        <v>1000</v>
      </c>
      <c r="O304" s="14" t="s">
        <v>659</v>
      </c>
      <c r="P304" s="14">
        <v>1700</v>
      </c>
      <c r="Q304" s="14" t="s">
        <v>659</v>
      </c>
      <c r="R304" s="11" t="s">
        <v>16</v>
      </c>
    </row>
    <row r="305" spans="1:18" s="8" customFormat="1" ht="15.75" customHeight="1" x14ac:dyDescent="0.25">
      <c r="A305" s="8" t="s">
        <v>1131</v>
      </c>
      <c r="B305" s="8" t="s">
        <v>650</v>
      </c>
      <c r="C305" s="8" t="s">
        <v>1140</v>
      </c>
      <c r="D305" s="8" t="s">
        <v>1507</v>
      </c>
      <c r="E305" s="9">
        <v>-0.851186</v>
      </c>
      <c r="F305" s="9">
        <v>-80.175983000000002</v>
      </c>
      <c r="G305" s="10" t="s">
        <v>282</v>
      </c>
      <c r="H305" s="11" t="s">
        <v>1144</v>
      </c>
      <c r="I305" s="12">
        <v>1391728468001</v>
      </c>
      <c r="J305" s="8">
        <v>60</v>
      </c>
      <c r="K305" s="8">
        <v>120</v>
      </c>
      <c r="L305" s="8" t="s">
        <v>605</v>
      </c>
      <c r="M305" s="8" t="s">
        <v>9</v>
      </c>
      <c r="N305" s="13">
        <v>2000</v>
      </c>
      <c r="O305" s="14" t="s">
        <v>611</v>
      </c>
      <c r="P305" s="14">
        <v>0</v>
      </c>
      <c r="Q305" s="14" t="s">
        <v>611</v>
      </c>
      <c r="R305" s="11" t="s">
        <v>16</v>
      </c>
    </row>
    <row r="306" spans="1:18" s="8" customFormat="1" ht="15.75" customHeight="1" x14ac:dyDescent="0.25">
      <c r="A306" s="8" t="s">
        <v>1131</v>
      </c>
      <c r="B306" s="8" t="s">
        <v>1145</v>
      </c>
      <c r="C306" s="8" t="s">
        <v>1146</v>
      </c>
      <c r="D306" s="8" t="s">
        <v>1510</v>
      </c>
      <c r="E306" s="9">
        <v>-0.56469999999999998</v>
      </c>
      <c r="F306" s="9">
        <v>-80.175039999999996</v>
      </c>
      <c r="G306" s="10" t="s">
        <v>283</v>
      </c>
      <c r="H306" s="11" t="s">
        <v>1147</v>
      </c>
      <c r="I306" s="12">
        <v>1391750234001</v>
      </c>
      <c r="J306" s="8">
        <v>15</v>
      </c>
      <c r="K306" s="8">
        <v>75</v>
      </c>
      <c r="L306" s="8" t="s">
        <v>610</v>
      </c>
      <c r="M306" s="8" t="s">
        <v>44</v>
      </c>
      <c r="N306" s="13">
        <v>2000</v>
      </c>
      <c r="O306" s="14" t="s">
        <v>639</v>
      </c>
      <c r="P306" s="14">
        <v>0</v>
      </c>
      <c r="Q306" s="14" t="s">
        <v>639</v>
      </c>
      <c r="R306" s="11" t="s">
        <v>16</v>
      </c>
    </row>
    <row r="307" spans="1:18" s="8" customFormat="1" ht="15.75" customHeight="1" x14ac:dyDescent="0.25">
      <c r="A307" s="8" t="s">
        <v>1131</v>
      </c>
      <c r="B307" s="8" t="s">
        <v>1145</v>
      </c>
      <c r="C307" s="8" t="s">
        <v>1145</v>
      </c>
      <c r="D307" s="8" t="s">
        <v>1510</v>
      </c>
      <c r="E307" s="9">
        <v>-0.65724800000000005</v>
      </c>
      <c r="F307" s="9">
        <v>-80.040970999999999</v>
      </c>
      <c r="G307" s="10" t="s">
        <v>284</v>
      </c>
      <c r="H307" s="11" t="s">
        <v>1148</v>
      </c>
      <c r="I307" s="12">
        <v>1391738293001</v>
      </c>
      <c r="J307" s="8">
        <v>15</v>
      </c>
      <c r="K307" s="8">
        <v>75</v>
      </c>
      <c r="L307" s="8" t="s">
        <v>610</v>
      </c>
      <c r="M307" s="8" t="s">
        <v>44</v>
      </c>
      <c r="N307" s="13">
        <v>2000</v>
      </c>
      <c r="O307" s="14" t="s">
        <v>639</v>
      </c>
      <c r="P307" s="14">
        <v>2000</v>
      </c>
      <c r="Q307" s="14" t="s">
        <v>639</v>
      </c>
      <c r="R307" s="11" t="s">
        <v>16</v>
      </c>
    </row>
    <row r="308" spans="1:18" s="8" customFormat="1" ht="15.75" customHeight="1" x14ac:dyDescent="0.25">
      <c r="A308" s="8" t="s">
        <v>1131</v>
      </c>
      <c r="B308" s="8" t="s">
        <v>1145</v>
      </c>
      <c r="C308" s="8" t="s">
        <v>1149</v>
      </c>
      <c r="D308" s="8" t="s">
        <v>1510</v>
      </c>
      <c r="E308" s="9">
        <v>-0.27698899999999999</v>
      </c>
      <c r="F308" s="9">
        <v>-80.036871000000005</v>
      </c>
      <c r="G308" s="10" t="s">
        <v>525</v>
      </c>
      <c r="H308" s="11" t="s">
        <v>1150</v>
      </c>
      <c r="I308" s="12">
        <v>1391753225001</v>
      </c>
      <c r="J308" s="8">
        <v>15</v>
      </c>
      <c r="K308" s="8">
        <v>75</v>
      </c>
      <c r="L308" s="8" t="s">
        <v>605</v>
      </c>
      <c r="M308" s="8" t="s">
        <v>44</v>
      </c>
      <c r="N308" s="13">
        <v>2000</v>
      </c>
      <c r="O308" s="14" t="s">
        <v>639</v>
      </c>
      <c r="P308" s="14">
        <v>0</v>
      </c>
      <c r="Q308" s="14" t="s">
        <v>639</v>
      </c>
      <c r="R308" s="11" t="s">
        <v>107</v>
      </c>
    </row>
    <row r="309" spans="1:18" s="8" customFormat="1" ht="15.75" customHeight="1" x14ac:dyDescent="0.25">
      <c r="A309" s="8" t="s">
        <v>1131</v>
      </c>
      <c r="B309" s="8" t="s">
        <v>1145</v>
      </c>
      <c r="C309" s="8" t="s">
        <v>946</v>
      </c>
      <c r="D309" s="8" t="s">
        <v>1510</v>
      </c>
      <c r="E309" s="9">
        <v>-0.40961599999999998</v>
      </c>
      <c r="F309" s="9">
        <v>-80.080003000000005</v>
      </c>
      <c r="G309" s="10" t="s">
        <v>285</v>
      </c>
      <c r="H309" s="11" t="s">
        <v>1151</v>
      </c>
      <c r="I309" s="12">
        <v>1391754426001</v>
      </c>
      <c r="J309" s="8">
        <v>15</v>
      </c>
      <c r="K309" s="8">
        <v>75</v>
      </c>
      <c r="L309" s="8" t="s">
        <v>610</v>
      </c>
      <c r="M309" s="8" t="s">
        <v>44</v>
      </c>
      <c r="N309" s="13">
        <v>2000</v>
      </c>
      <c r="O309" s="14" t="s">
        <v>639</v>
      </c>
      <c r="P309" s="14">
        <v>2000</v>
      </c>
      <c r="Q309" s="14" t="s">
        <v>639</v>
      </c>
      <c r="R309" s="11" t="s">
        <v>16</v>
      </c>
    </row>
    <row r="310" spans="1:18" s="8" customFormat="1" ht="15.75" customHeight="1" x14ac:dyDescent="0.25">
      <c r="A310" s="8" t="s">
        <v>1131</v>
      </c>
      <c r="B310" s="8" t="s">
        <v>1145</v>
      </c>
      <c r="C310" s="8" t="s">
        <v>1149</v>
      </c>
      <c r="D310" s="8" t="s">
        <v>1507</v>
      </c>
      <c r="E310" s="9">
        <v>-0.289825</v>
      </c>
      <c r="F310" s="9">
        <v>-80.033051</v>
      </c>
      <c r="G310" s="10" t="s">
        <v>526</v>
      </c>
      <c r="H310" s="11" t="s">
        <v>1152</v>
      </c>
      <c r="I310" s="12">
        <v>1391751613001</v>
      </c>
      <c r="J310" s="8">
        <v>75</v>
      </c>
      <c r="K310" s="8">
        <v>375</v>
      </c>
      <c r="L310" s="8" t="s">
        <v>605</v>
      </c>
      <c r="M310" s="8" t="s">
        <v>9</v>
      </c>
      <c r="N310" s="13">
        <v>3000</v>
      </c>
      <c r="O310" s="14" t="s">
        <v>611</v>
      </c>
      <c r="P310" s="14">
        <v>0</v>
      </c>
      <c r="Q310" s="14" t="s">
        <v>611</v>
      </c>
      <c r="R310" s="11" t="s">
        <v>504</v>
      </c>
    </row>
    <row r="311" spans="1:18" s="8" customFormat="1" ht="15.75" customHeight="1" x14ac:dyDescent="0.25">
      <c r="A311" s="8" t="s">
        <v>1131</v>
      </c>
      <c r="B311" s="8" t="s">
        <v>1145</v>
      </c>
      <c r="C311" s="8" t="s">
        <v>1153</v>
      </c>
      <c r="D311" s="8" t="s">
        <v>1507</v>
      </c>
      <c r="E311" s="9">
        <v>-0.80064199999999996</v>
      </c>
      <c r="F311" s="9">
        <v>-80.130391000000003</v>
      </c>
      <c r="G311" s="10" t="s">
        <v>286</v>
      </c>
      <c r="H311" s="11" t="s">
        <v>1154</v>
      </c>
      <c r="I311" s="12">
        <v>1391773730001</v>
      </c>
      <c r="J311" s="8">
        <v>25</v>
      </c>
      <c r="K311" s="8">
        <v>125</v>
      </c>
      <c r="L311" s="8" t="s">
        <v>605</v>
      </c>
      <c r="M311" s="8" t="s">
        <v>9</v>
      </c>
      <c r="N311" s="13">
        <v>2000</v>
      </c>
      <c r="O311" s="14" t="s">
        <v>611</v>
      </c>
      <c r="P311" s="14">
        <v>0</v>
      </c>
      <c r="Q311" s="14" t="s">
        <v>611</v>
      </c>
      <c r="R311" s="11" t="s">
        <v>16</v>
      </c>
    </row>
    <row r="312" spans="1:18" s="8" customFormat="1" ht="15.75" customHeight="1" x14ac:dyDescent="0.25">
      <c r="A312" s="8" t="s">
        <v>1131</v>
      </c>
      <c r="B312" s="8" t="s">
        <v>1145</v>
      </c>
      <c r="C312" s="8" t="s">
        <v>1145</v>
      </c>
      <c r="D312" s="8" t="s">
        <v>1507</v>
      </c>
      <c r="E312" s="9">
        <v>-0.699492</v>
      </c>
      <c r="F312" s="9">
        <v>-80.113849999999999</v>
      </c>
      <c r="G312" s="10" t="s">
        <v>287</v>
      </c>
      <c r="H312" s="11" t="s">
        <v>1155</v>
      </c>
      <c r="I312" s="12">
        <v>1390079172001</v>
      </c>
      <c r="J312" s="8">
        <v>25</v>
      </c>
      <c r="K312" s="8">
        <v>125</v>
      </c>
      <c r="L312" s="8" t="s">
        <v>610</v>
      </c>
      <c r="M312" s="8" t="s">
        <v>9</v>
      </c>
      <c r="N312" s="13">
        <v>2000</v>
      </c>
      <c r="O312" s="14" t="s">
        <v>611</v>
      </c>
      <c r="P312" s="14">
        <v>273.73333333333335</v>
      </c>
      <c r="Q312" s="14" t="s">
        <v>611</v>
      </c>
      <c r="R312" s="11" t="s">
        <v>16</v>
      </c>
    </row>
    <row r="313" spans="1:18" s="8" customFormat="1" ht="15.75" customHeight="1" x14ac:dyDescent="0.25">
      <c r="A313" s="8" t="s">
        <v>1131</v>
      </c>
      <c r="B313" s="8" t="s">
        <v>1145</v>
      </c>
      <c r="C313" s="8" t="s">
        <v>1156</v>
      </c>
      <c r="D313" s="8" t="s">
        <v>1506</v>
      </c>
      <c r="E313" s="9">
        <v>-0.671574</v>
      </c>
      <c r="F313" s="9">
        <v>-80.252215000000007</v>
      </c>
      <c r="G313" s="10" t="s">
        <v>288</v>
      </c>
      <c r="H313" s="11" t="s">
        <v>1157</v>
      </c>
      <c r="I313" s="12">
        <v>1391770553001</v>
      </c>
      <c r="J313" s="8">
        <v>90</v>
      </c>
      <c r="K313" s="8">
        <v>360</v>
      </c>
      <c r="L313" s="8" t="s">
        <v>610</v>
      </c>
      <c r="M313" s="8" t="s">
        <v>7</v>
      </c>
      <c r="N313" s="13">
        <v>2500</v>
      </c>
      <c r="O313" s="14" t="s">
        <v>619</v>
      </c>
      <c r="P313" s="14">
        <v>6580</v>
      </c>
      <c r="Q313" s="14" t="s">
        <v>619</v>
      </c>
      <c r="R313" s="11" t="s">
        <v>16</v>
      </c>
    </row>
    <row r="314" spans="1:18" s="8" customFormat="1" ht="15.75" customHeight="1" x14ac:dyDescent="0.25">
      <c r="A314" s="8" t="s">
        <v>1131</v>
      </c>
      <c r="B314" s="8" t="s">
        <v>1145</v>
      </c>
      <c r="C314" s="8" t="s">
        <v>1149</v>
      </c>
      <c r="D314" s="8" t="s">
        <v>1507</v>
      </c>
      <c r="E314" s="9">
        <v>-0.28989700000000002</v>
      </c>
      <c r="F314" s="9">
        <v>-80.032990999999996</v>
      </c>
      <c r="G314" s="10" t="s">
        <v>289</v>
      </c>
      <c r="H314" s="11" t="s">
        <v>1152</v>
      </c>
      <c r="I314" s="12">
        <v>1391751613001</v>
      </c>
      <c r="J314" s="8">
        <v>27</v>
      </c>
      <c r="K314" s="8">
        <v>135</v>
      </c>
      <c r="L314" s="8" t="s">
        <v>605</v>
      </c>
      <c r="M314" s="8" t="s">
        <v>9</v>
      </c>
      <c r="N314" s="13">
        <v>2007500</v>
      </c>
      <c r="O314" s="14" t="s">
        <v>611</v>
      </c>
      <c r="P314" s="14">
        <v>2160000</v>
      </c>
      <c r="Q314" s="14" t="s">
        <v>611</v>
      </c>
      <c r="R314" s="11" t="s">
        <v>16</v>
      </c>
    </row>
    <row r="315" spans="1:18" s="8" customFormat="1" ht="15.75" customHeight="1" x14ac:dyDescent="0.25">
      <c r="A315" s="8" t="s">
        <v>1131</v>
      </c>
      <c r="B315" s="8" t="s">
        <v>1158</v>
      </c>
      <c r="C315" s="8" t="s">
        <v>1158</v>
      </c>
      <c r="D315" s="8" t="s">
        <v>1510</v>
      </c>
      <c r="E315" s="9">
        <v>-0.49164200000000002</v>
      </c>
      <c r="F315" s="9">
        <v>-79.631591999999998</v>
      </c>
      <c r="G315" s="10" t="s">
        <v>290</v>
      </c>
      <c r="H315" s="11" t="s">
        <v>1159</v>
      </c>
      <c r="I315" s="12">
        <v>1391821441001</v>
      </c>
      <c r="J315" s="8">
        <v>15</v>
      </c>
      <c r="K315" s="8">
        <v>75</v>
      </c>
      <c r="L315" s="8" t="s">
        <v>605</v>
      </c>
      <c r="M315" s="8" t="s">
        <v>44</v>
      </c>
      <c r="N315" s="13">
        <v>2000</v>
      </c>
      <c r="O315" s="14" t="s">
        <v>639</v>
      </c>
      <c r="P315" s="14">
        <v>0</v>
      </c>
      <c r="Q315" s="14" t="s">
        <v>639</v>
      </c>
      <c r="R315" s="11" t="s">
        <v>16</v>
      </c>
    </row>
    <row r="316" spans="1:18" s="8" customFormat="1" ht="15.75" customHeight="1" x14ac:dyDescent="0.25">
      <c r="A316" s="8" t="s">
        <v>1131</v>
      </c>
      <c r="B316" s="8" t="s">
        <v>1158</v>
      </c>
      <c r="C316" s="8" t="s">
        <v>1158</v>
      </c>
      <c r="D316" s="8" t="s">
        <v>1510</v>
      </c>
      <c r="E316" s="9">
        <v>-0.28404699999999999</v>
      </c>
      <c r="F316" s="9">
        <v>-79.449207000000001</v>
      </c>
      <c r="G316" s="10" t="s">
        <v>291</v>
      </c>
      <c r="H316" s="11" t="s">
        <v>1160</v>
      </c>
      <c r="I316" s="12">
        <v>1391792182001</v>
      </c>
      <c r="J316" s="8">
        <v>15</v>
      </c>
      <c r="K316" s="8">
        <v>75</v>
      </c>
      <c r="L316" s="8" t="s">
        <v>605</v>
      </c>
      <c r="M316" s="8" t="s">
        <v>44</v>
      </c>
      <c r="N316" s="13">
        <v>2000</v>
      </c>
      <c r="O316" s="14" t="s">
        <v>639</v>
      </c>
      <c r="P316" s="14">
        <v>2000</v>
      </c>
      <c r="Q316" s="14" t="s">
        <v>639</v>
      </c>
      <c r="R316" s="11" t="s">
        <v>16</v>
      </c>
    </row>
    <row r="317" spans="1:18" s="8" customFormat="1" ht="15.75" customHeight="1" x14ac:dyDescent="0.25">
      <c r="A317" s="8" t="s">
        <v>1131</v>
      </c>
      <c r="B317" s="8" t="s">
        <v>1158</v>
      </c>
      <c r="C317" s="8" t="s">
        <v>1161</v>
      </c>
      <c r="D317" s="8" t="s">
        <v>1510</v>
      </c>
      <c r="E317" s="9">
        <v>-0.113242</v>
      </c>
      <c r="F317" s="9">
        <v>-79.607296000000005</v>
      </c>
      <c r="G317" s="10" t="s">
        <v>292</v>
      </c>
      <c r="H317" s="11" t="s">
        <v>1162</v>
      </c>
      <c r="I317" s="12">
        <v>1391789963001</v>
      </c>
      <c r="J317" s="8">
        <v>15</v>
      </c>
      <c r="K317" s="8">
        <v>75</v>
      </c>
      <c r="L317" s="8" t="s">
        <v>605</v>
      </c>
      <c r="M317" s="8" t="s">
        <v>44</v>
      </c>
      <c r="N317" s="13">
        <v>2000</v>
      </c>
      <c r="O317" s="14" t="s">
        <v>639</v>
      </c>
      <c r="P317" s="14">
        <v>0</v>
      </c>
      <c r="Q317" s="14" t="s">
        <v>639</v>
      </c>
      <c r="R317" s="11" t="s">
        <v>16</v>
      </c>
    </row>
    <row r="318" spans="1:18" s="8" customFormat="1" ht="15.75" customHeight="1" x14ac:dyDescent="0.25">
      <c r="A318" s="8" t="s">
        <v>1131</v>
      </c>
      <c r="B318" s="8" t="s">
        <v>1158</v>
      </c>
      <c r="C318" s="8" t="s">
        <v>1158</v>
      </c>
      <c r="D318" s="8" t="s">
        <v>1507</v>
      </c>
      <c r="E318" s="9">
        <v>-0.40187299999999998</v>
      </c>
      <c r="F318" s="9">
        <v>-79.626872000000006</v>
      </c>
      <c r="G318" s="10" t="s">
        <v>293</v>
      </c>
      <c r="H318" s="11" t="s">
        <v>1163</v>
      </c>
      <c r="I318" s="12">
        <v>1391829477001</v>
      </c>
      <c r="J318" s="8">
        <v>25</v>
      </c>
      <c r="K318" s="8">
        <v>125</v>
      </c>
      <c r="L318" s="8" t="s">
        <v>610</v>
      </c>
      <c r="M318" s="8" t="s">
        <v>9</v>
      </c>
      <c r="N318" s="13">
        <v>2000</v>
      </c>
      <c r="O318" s="14" t="s">
        <v>611</v>
      </c>
      <c r="P318" s="13">
        <v>1233.2633333333333</v>
      </c>
      <c r="Q318" s="14" t="s">
        <v>611</v>
      </c>
      <c r="R318" s="11" t="s">
        <v>16</v>
      </c>
    </row>
    <row r="319" spans="1:18" s="8" customFormat="1" ht="15.75" customHeight="1" x14ac:dyDescent="0.25">
      <c r="A319" s="8" t="s">
        <v>1131</v>
      </c>
      <c r="B319" s="8" t="s">
        <v>1158</v>
      </c>
      <c r="C319" s="8" t="s">
        <v>1158</v>
      </c>
      <c r="D319" s="8" t="s">
        <v>1506</v>
      </c>
      <c r="E319" s="9">
        <v>-0.24202499999999999</v>
      </c>
      <c r="F319" s="9">
        <v>-79.411665999999997</v>
      </c>
      <c r="G319" s="10" t="s">
        <v>294</v>
      </c>
      <c r="H319" s="11" t="s">
        <v>1164</v>
      </c>
      <c r="I319" s="12">
        <v>2390003342001</v>
      </c>
      <c r="J319" s="8">
        <v>53</v>
      </c>
      <c r="K319" s="8">
        <v>318</v>
      </c>
      <c r="L319" s="8" t="s">
        <v>610</v>
      </c>
      <c r="M319" s="8" t="s">
        <v>10</v>
      </c>
      <c r="N319" s="13">
        <v>202</v>
      </c>
      <c r="O319" s="14" t="s">
        <v>619</v>
      </c>
      <c r="P319" s="14">
        <v>202</v>
      </c>
      <c r="Q319" s="14" t="s">
        <v>619</v>
      </c>
      <c r="R319" s="11" t="s">
        <v>16</v>
      </c>
    </row>
    <row r="320" spans="1:18" s="8" customFormat="1" ht="15.75" customHeight="1" x14ac:dyDescent="0.25">
      <c r="A320" s="8" t="s">
        <v>1131</v>
      </c>
      <c r="B320" s="8" t="s">
        <v>1158</v>
      </c>
      <c r="C320" s="8" t="s">
        <v>1165</v>
      </c>
      <c r="D320" s="8" t="s">
        <v>1506</v>
      </c>
      <c r="E320" s="9">
        <v>-0.63053300000000001</v>
      </c>
      <c r="F320" s="9">
        <v>-79.532510000000002</v>
      </c>
      <c r="G320" s="10" t="s">
        <v>295</v>
      </c>
      <c r="H320" s="11" t="s">
        <v>1166</v>
      </c>
      <c r="I320" s="12">
        <v>2390006112001</v>
      </c>
      <c r="J320" s="8">
        <v>33</v>
      </c>
      <c r="K320" s="8">
        <v>132</v>
      </c>
      <c r="L320" s="8" t="s">
        <v>605</v>
      </c>
      <c r="M320" s="8" t="s">
        <v>7</v>
      </c>
      <c r="N320" s="13">
        <v>2500</v>
      </c>
      <c r="O320" s="14" t="s">
        <v>619</v>
      </c>
      <c r="P320" s="14">
        <v>1100</v>
      </c>
      <c r="Q320" s="14" t="s">
        <v>619</v>
      </c>
      <c r="R320" s="11" t="s">
        <v>16</v>
      </c>
    </row>
    <row r="321" spans="1:18" s="8" customFormat="1" ht="15.75" customHeight="1" x14ac:dyDescent="0.25">
      <c r="A321" s="8" t="s">
        <v>1131</v>
      </c>
      <c r="B321" s="8" t="s">
        <v>1158</v>
      </c>
      <c r="C321" s="8" t="s">
        <v>1158</v>
      </c>
      <c r="D321" s="8" t="s">
        <v>1506</v>
      </c>
      <c r="E321" s="9">
        <v>-0.33218900000000001</v>
      </c>
      <c r="F321" s="9">
        <v>-79.450785999999994</v>
      </c>
      <c r="G321" s="10" t="s">
        <v>296</v>
      </c>
      <c r="H321" s="11" t="s">
        <v>1167</v>
      </c>
      <c r="I321" s="12">
        <v>1391775954001</v>
      </c>
      <c r="J321" s="8">
        <v>108</v>
      </c>
      <c r="K321" s="8">
        <v>432</v>
      </c>
      <c r="L321" s="8" t="s">
        <v>610</v>
      </c>
      <c r="M321" s="8" t="s">
        <v>11</v>
      </c>
      <c r="N321" s="13">
        <v>22</v>
      </c>
      <c r="O321" s="14" t="s">
        <v>659</v>
      </c>
      <c r="P321" s="14">
        <v>22</v>
      </c>
      <c r="Q321" s="14" t="s">
        <v>659</v>
      </c>
      <c r="R321" s="11" t="s">
        <v>16</v>
      </c>
    </row>
    <row r="322" spans="1:18" s="8" customFormat="1" ht="15.75" customHeight="1" x14ac:dyDescent="0.25">
      <c r="A322" s="8" t="s">
        <v>1131</v>
      </c>
      <c r="B322" s="8" t="s">
        <v>1158</v>
      </c>
      <c r="C322" s="8" t="s">
        <v>1158</v>
      </c>
      <c r="D322" s="8" t="s">
        <v>1506</v>
      </c>
      <c r="E322" s="9">
        <v>-0.303925</v>
      </c>
      <c r="F322" s="9">
        <v>-79.538450999999995</v>
      </c>
      <c r="G322" s="10" t="s">
        <v>297</v>
      </c>
      <c r="H322" s="11" t="s">
        <v>1168</v>
      </c>
      <c r="I322" s="12">
        <v>2390004381001</v>
      </c>
      <c r="J322" s="8">
        <v>38</v>
      </c>
      <c r="K322" s="8">
        <v>152</v>
      </c>
      <c r="L322" s="8" t="s">
        <v>610</v>
      </c>
      <c r="M322" s="8" t="s">
        <v>11</v>
      </c>
      <c r="N322" s="13">
        <v>22</v>
      </c>
      <c r="O322" s="14" t="s">
        <v>659</v>
      </c>
      <c r="P322" s="14">
        <v>22</v>
      </c>
      <c r="Q322" s="14" t="s">
        <v>659</v>
      </c>
      <c r="R322" s="11" t="s">
        <v>16</v>
      </c>
    </row>
    <row r="323" spans="1:18" s="8" customFormat="1" ht="15.75" customHeight="1" x14ac:dyDescent="0.25">
      <c r="A323" s="8" t="s">
        <v>1131</v>
      </c>
      <c r="B323" s="8" t="s">
        <v>1158</v>
      </c>
      <c r="C323" s="8" t="s">
        <v>1158</v>
      </c>
      <c r="D323" s="8" t="s">
        <v>1506</v>
      </c>
      <c r="E323" s="9">
        <v>-0.45701700000000001</v>
      </c>
      <c r="F323" s="9">
        <v>-79.526236999999995</v>
      </c>
      <c r="G323" s="10" t="s">
        <v>298</v>
      </c>
      <c r="H323" s="11" t="s">
        <v>1169</v>
      </c>
      <c r="I323" s="12">
        <v>2390003849001</v>
      </c>
      <c r="J323" s="8">
        <v>127</v>
      </c>
      <c r="K323" s="8">
        <v>508</v>
      </c>
      <c r="L323" s="8" t="s">
        <v>610</v>
      </c>
      <c r="M323" s="8" t="s">
        <v>11</v>
      </c>
      <c r="N323" s="13">
        <v>22</v>
      </c>
      <c r="O323" s="14" t="s">
        <v>659</v>
      </c>
      <c r="P323" s="14">
        <v>22</v>
      </c>
      <c r="Q323" s="14" t="s">
        <v>659</v>
      </c>
      <c r="R323" s="11" t="s">
        <v>16</v>
      </c>
    </row>
    <row r="324" spans="1:18" s="8" customFormat="1" ht="15.75" customHeight="1" x14ac:dyDescent="0.25">
      <c r="A324" s="8" t="s">
        <v>1131</v>
      </c>
      <c r="B324" s="8" t="s">
        <v>1158</v>
      </c>
      <c r="C324" s="8" t="s">
        <v>1158</v>
      </c>
      <c r="D324" s="8" t="s">
        <v>1506</v>
      </c>
      <c r="E324" s="9">
        <v>-0.35350100000000001</v>
      </c>
      <c r="F324" s="9">
        <v>-79.473358000000005</v>
      </c>
      <c r="G324" s="10" t="s">
        <v>299</v>
      </c>
      <c r="H324" s="11" t="s">
        <v>1170</v>
      </c>
      <c r="I324" s="12">
        <v>1390120385001</v>
      </c>
      <c r="J324" s="8">
        <v>66</v>
      </c>
      <c r="K324" s="8">
        <v>264</v>
      </c>
      <c r="L324" s="8" t="s">
        <v>610</v>
      </c>
      <c r="M324" s="8" t="s">
        <v>11</v>
      </c>
      <c r="N324" s="13">
        <v>22</v>
      </c>
      <c r="O324" s="14" t="s">
        <v>659</v>
      </c>
      <c r="P324" s="14">
        <v>22</v>
      </c>
      <c r="Q324" s="14" t="s">
        <v>659</v>
      </c>
      <c r="R324" s="11" t="s">
        <v>16</v>
      </c>
    </row>
    <row r="325" spans="1:18" s="8" customFormat="1" ht="15.75" customHeight="1" x14ac:dyDescent="0.25">
      <c r="A325" s="8" t="s">
        <v>1131</v>
      </c>
      <c r="B325" s="8" t="s">
        <v>1158</v>
      </c>
      <c r="C325" s="8" t="s">
        <v>1158</v>
      </c>
      <c r="D325" s="8" t="s">
        <v>1506</v>
      </c>
      <c r="E325" s="9">
        <v>-0.280912</v>
      </c>
      <c r="F325" s="9">
        <v>-79.457835000000003</v>
      </c>
      <c r="G325" s="10" t="s">
        <v>300</v>
      </c>
      <c r="H325" s="11" t="s">
        <v>1171</v>
      </c>
      <c r="I325" s="12">
        <v>1391781814001</v>
      </c>
      <c r="J325" s="8">
        <v>42</v>
      </c>
      <c r="K325" s="8">
        <v>168</v>
      </c>
      <c r="L325" s="8" t="s">
        <v>605</v>
      </c>
      <c r="M325" s="8" t="s">
        <v>11</v>
      </c>
      <c r="N325" s="13">
        <v>22</v>
      </c>
      <c r="O325" s="14" t="s">
        <v>659</v>
      </c>
      <c r="P325" s="14">
        <v>22</v>
      </c>
      <c r="Q325" s="14" t="s">
        <v>659</v>
      </c>
      <c r="R325" s="11" t="s">
        <v>16</v>
      </c>
    </row>
    <row r="326" spans="1:18" s="8" customFormat="1" ht="15.75" customHeight="1" x14ac:dyDescent="0.25">
      <c r="A326" s="8" t="s">
        <v>1131</v>
      </c>
      <c r="B326" s="8" t="s">
        <v>1158</v>
      </c>
      <c r="C326" s="8" t="s">
        <v>1158</v>
      </c>
      <c r="D326" s="8" t="s">
        <v>1506</v>
      </c>
      <c r="E326" s="9">
        <v>-0.36617899999999998</v>
      </c>
      <c r="F326" s="9">
        <v>-79.574865000000003</v>
      </c>
      <c r="G326" s="10" t="s">
        <v>301</v>
      </c>
      <c r="H326" s="11" t="s">
        <v>1172</v>
      </c>
      <c r="I326" s="12">
        <v>1792166012001</v>
      </c>
      <c r="J326" s="8">
        <v>60</v>
      </c>
      <c r="K326" s="8">
        <v>300</v>
      </c>
      <c r="L326" s="8" t="s">
        <v>605</v>
      </c>
      <c r="M326" s="8" t="s">
        <v>11</v>
      </c>
      <c r="N326" s="13">
        <v>720</v>
      </c>
      <c r="O326" s="14" t="s">
        <v>659</v>
      </c>
      <c r="P326" s="14">
        <v>736</v>
      </c>
      <c r="Q326" s="14" t="s">
        <v>659</v>
      </c>
      <c r="R326" s="11" t="s">
        <v>16</v>
      </c>
    </row>
    <row r="327" spans="1:18" s="8" customFormat="1" ht="15.75" customHeight="1" x14ac:dyDescent="0.25">
      <c r="A327" s="8" t="s">
        <v>1131</v>
      </c>
      <c r="B327" s="8" t="s">
        <v>1158</v>
      </c>
      <c r="C327" s="8" t="s">
        <v>1158</v>
      </c>
      <c r="D327" s="8" t="s">
        <v>1506</v>
      </c>
      <c r="E327" s="9">
        <v>-0.52060899999999999</v>
      </c>
      <c r="F327" s="9">
        <v>-79.507744000000002</v>
      </c>
      <c r="G327" s="10" t="s">
        <v>302</v>
      </c>
      <c r="H327" s="11" t="s">
        <v>1173</v>
      </c>
      <c r="I327" s="12">
        <v>179213677001</v>
      </c>
      <c r="J327" s="8">
        <v>140</v>
      </c>
      <c r="K327" s="8">
        <v>700</v>
      </c>
      <c r="L327" s="8" t="s">
        <v>610</v>
      </c>
      <c r="M327" s="8" t="s">
        <v>10</v>
      </c>
      <c r="N327" s="13">
        <v>400</v>
      </c>
      <c r="O327" s="14" t="s">
        <v>659</v>
      </c>
      <c r="P327" s="14">
        <v>6270</v>
      </c>
      <c r="Q327" s="14" t="s">
        <v>659</v>
      </c>
      <c r="R327" s="11" t="s">
        <v>16</v>
      </c>
    </row>
    <row r="328" spans="1:18" s="8" customFormat="1" ht="15.75" customHeight="1" x14ac:dyDescent="0.25">
      <c r="A328" s="8" t="s">
        <v>1131</v>
      </c>
      <c r="B328" s="8" t="s">
        <v>1158</v>
      </c>
      <c r="C328" s="8" t="s">
        <v>1158</v>
      </c>
      <c r="D328" s="8" t="s">
        <v>1506</v>
      </c>
      <c r="E328" s="9">
        <v>-0.27031300000000003</v>
      </c>
      <c r="F328" s="9">
        <v>-79.467104000000006</v>
      </c>
      <c r="G328" s="10" t="s">
        <v>303</v>
      </c>
      <c r="H328" s="11" t="s">
        <v>1174</v>
      </c>
      <c r="I328" s="12">
        <v>2390003849001</v>
      </c>
      <c r="J328" s="8">
        <v>42</v>
      </c>
      <c r="K328" s="8">
        <v>210</v>
      </c>
      <c r="L328" s="8" t="s">
        <v>610</v>
      </c>
      <c r="M328" s="8" t="s">
        <v>11</v>
      </c>
      <c r="N328" s="13">
        <v>5500</v>
      </c>
      <c r="O328" s="14" t="s">
        <v>659</v>
      </c>
      <c r="P328" s="14">
        <v>3575</v>
      </c>
      <c r="Q328" s="14" t="s">
        <v>659</v>
      </c>
      <c r="R328" s="11" t="s">
        <v>16</v>
      </c>
    </row>
    <row r="329" spans="1:18" s="8" customFormat="1" ht="15.75" customHeight="1" x14ac:dyDescent="0.25">
      <c r="A329" s="8" t="s">
        <v>1131</v>
      </c>
      <c r="B329" s="8" t="s">
        <v>1158</v>
      </c>
      <c r="C329" s="8" t="s">
        <v>1158</v>
      </c>
      <c r="D329" s="8" t="s">
        <v>1507</v>
      </c>
      <c r="E329" s="9">
        <v>-0.40187299999999998</v>
      </c>
      <c r="F329" s="9">
        <v>-79.626872000000006</v>
      </c>
      <c r="G329" s="10" t="s">
        <v>304</v>
      </c>
      <c r="H329" s="11" t="s">
        <v>1163</v>
      </c>
      <c r="I329" s="12">
        <v>1391829477001</v>
      </c>
      <c r="J329" s="8">
        <v>25</v>
      </c>
      <c r="K329" s="8">
        <v>125</v>
      </c>
      <c r="L329" s="8" t="s">
        <v>610</v>
      </c>
      <c r="M329" s="8" t="s">
        <v>9</v>
      </c>
      <c r="N329" s="13">
        <v>2000</v>
      </c>
      <c r="O329" s="14" t="s">
        <v>611</v>
      </c>
      <c r="P329" s="14">
        <v>1233.2633333333333</v>
      </c>
      <c r="Q329" s="14" t="s">
        <v>611</v>
      </c>
      <c r="R329" s="11" t="s">
        <v>16</v>
      </c>
    </row>
    <row r="330" spans="1:18" s="8" customFormat="1" ht="15.75" customHeight="1" x14ac:dyDescent="0.25">
      <c r="A330" s="8" t="s">
        <v>1131</v>
      </c>
      <c r="B330" s="8" t="s">
        <v>1175</v>
      </c>
      <c r="C330" s="8" t="s">
        <v>1175</v>
      </c>
      <c r="D330" s="8" t="s">
        <v>1510</v>
      </c>
      <c r="E330" s="9">
        <v>-0.409827</v>
      </c>
      <c r="F330" s="9">
        <v>-79.943963999999994</v>
      </c>
      <c r="G330" s="10" t="s">
        <v>305</v>
      </c>
      <c r="H330" s="11" t="s">
        <v>1176</v>
      </c>
      <c r="I330" s="12">
        <v>1390148948001</v>
      </c>
      <c r="J330" s="8">
        <v>15</v>
      </c>
      <c r="K330" s="8">
        <v>75</v>
      </c>
      <c r="L330" s="8" t="s">
        <v>605</v>
      </c>
      <c r="M330" s="8" t="s">
        <v>44</v>
      </c>
      <c r="N330" s="13">
        <v>2000</v>
      </c>
      <c r="O330" s="14" t="s">
        <v>639</v>
      </c>
      <c r="P330" s="14">
        <v>0</v>
      </c>
      <c r="Q330" s="14" t="s">
        <v>639</v>
      </c>
      <c r="R330" s="11" t="s">
        <v>16</v>
      </c>
    </row>
    <row r="331" spans="1:18" s="8" customFormat="1" ht="15.75" customHeight="1" x14ac:dyDescent="0.25">
      <c r="A331" s="8" t="s">
        <v>1131</v>
      </c>
      <c r="B331" s="8" t="s">
        <v>1175</v>
      </c>
      <c r="C331" s="8" t="s">
        <v>1177</v>
      </c>
      <c r="D331" s="8" t="s">
        <v>1510</v>
      </c>
      <c r="E331" s="9">
        <v>-0.22300700000000001</v>
      </c>
      <c r="F331" s="9">
        <v>-79.845720999999998</v>
      </c>
      <c r="G331" s="10" t="s">
        <v>306</v>
      </c>
      <c r="H331" s="11" t="s">
        <v>1178</v>
      </c>
      <c r="I331" s="12">
        <v>1391767110001</v>
      </c>
      <c r="J331" s="8">
        <v>15</v>
      </c>
      <c r="K331" s="8">
        <v>75</v>
      </c>
      <c r="L331" s="8" t="s">
        <v>610</v>
      </c>
      <c r="M331" s="8" t="s">
        <v>44</v>
      </c>
      <c r="N331" s="13">
        <v>2000</v>
      </c>
      <c r="O331" s="14" t="s">
        <v>639</v>
      </c>
      <c r="P331" s="13">
        <v>2000</v>
      </c>
      <c r="Q331" s="14" t="s">
        <v>639</v>
      </c>
      <c r="R331" s="11" t="s">
        <v>16</v>
      </c>
    </row>
    <row r="332" spans="1:18" s="8" customFormat="1" ht="15.75" customHeight="1" x14ac:dyDescent="0.25">
      <c r="A332" s="8" t="s">
        <v>1131</v>
      </c>
      <c r="B332" s="8" t="s">
        <v>1175</v>
      </c>
      <c r="C332" s="8" t="s">
        <v>1175</v>
      </c>
      <c r="D332" s="8" t="s">
        <v>1506</v>
      </c>
      <c r="E332" s="9">
        <v>-0.39521000000000001</v>
      </c>
      <c r="F332" s="9">
        <v>-79.914119999999997</v>
      </c>
      <c r="G332" s="10" t="s">
        <v>307</v>
      </c>
      <c r="H332" s="11" t="s">
        <v>1179</v>
      </c>
      <c r="I332" s="12">
        <v>1391733356001</v>
      </c>
      <c r="J332" s="8">
        <v>22</v>
      </c>
      <c r="K332" s="8">
        <v>110</v>
      </c>
      <c r="L332" s="8" t="s">
        <v>605</v>
      </c>
      <c r="M332" s="8" t="s">
        <v>10</v>
      </c>
      <c r="N332" s="13">
        <v>40</v>
      </c>
      <c r="O332" s="14" t="s">
        <v>659</v>
      </c>
      <c r="P332" s="14">
        <v>240</v>
      </c>
      <c r="Q332" s="14" t="s">
        <v>659</v>
      </c>
      <c r="R332" s="11" t="s">
        <v>16</v>
      </c>
    </row>
    <row r="333" spans="1:18" s="8" customFormat="1" ht="15.75" customHeight="1" x14ac:dyDescent="0.25">
      <c r="A333" s="8" t="s">
        <v>1131</v>
      </c>
      <c r="B333" s="8" t="s">
        <v>1175</v>
      </c>
      <c r="C333" s="8" t="s">
        <v>1180</v>
      </c>
      <c r="D333" s="8" t="s">
        <v>1507</v>
      </c>
      <c r="E333" s="9">
        <v>-0.468725</v>
      </c>
      <c r="F333" s="9">
        <v>-79.986385999999996</v>
      </c>
      <c r="G333" s="10" t="s">
        <v>308</v>
      </c>
      <c r="H333" s="11" t="s">
        <v>1181</v>
      </c>
      <c r="I333" s="12">
        <v>1391823916001</v>
      </c>
      <c r="J333" s="8">
        <v>25</v>
      </c>
      <c r="K333" s="8">
        <v>125</v>
      </c>
      <c r="L333" s="8" t="s">
        <v>605</v>
      </c>
      <c r="M333" s="8" t="s">
        <v>9</v>
      </c>
      <c r="N333" s="13">
        <v>2000</v>
      </c>
      <c r="O333" s="14" t="s">
        <v>611</v>
      </c>
      <c r="P333" s="14">
        <v>0</v>
      </c>
      <c r="Q333" s="14" t="s">
        <v>611</v>
      </c>
      <c r="R333" s="11" t="s">
        <v>16</v>
      </c>
    </row>
    <row r="334" spans="1:18" s="8" customFormat="1" ht="15.75" customHeight="1" x14ac:dyDescent="0.25">
      <c r="A334" s="8" t="s">
        <v>1131</v>
      </c>
      <c r="B334" s="8" t="s">
        <v>1175</v>
      </c>
      <c r="C334" s="8" t="s">
        <v>1177</v>
      </c>
      <c r="D334" s="8" t="s">
        <v>1507</v>
      </c>
      <c r="E334" s="9">
        <v>-0.223107</v>
      </c>
      <c r="F334" s="9">
        <v>-79.845821000000001</v>
      </c>
      <c r="G334" s="10" t="s">
        <v>309</v>
      </c>
      <c r="H334" s="11" t="s">
        <v>1182</v>
      </c>
      <c r="I334" s="12">
        <v>1391763549001</v>
      </c>
      <c r="J334" s="8">
        <v>25</v>
      </c>
      <c r="K334" s="8">
        <v>125</v>
      </c>
      <c r="L334" s="8" t="s">
        <v>605</v>
      </c>
      <c r="M334" s="8" t="s">
        <v>9</v>
      </c>
      <c r="N334" s="13">
        <v>2000</v>
      </c>
      <c r="O334" s="14" t="s">
        <v>611</v>
      </c>
      <c r="P334" s="14">
        <v>0</v>
      </c>
      <c r="Q334" s="14" t="s">
        <v>611</v>
      </c>
      <c r="R334" s="11" t="s">
        <v>16</v>
      </c>
    </row>
    <row r="335" spans="1:18" s="8" customFormat="1" ht="15.75" customHeight="1" x14ac:dyDescent="0.25">
      <c r="A335" s="8" t="s">
        <v>1131</v>
      </c>
      <c r="B335" s="8" t="s">
        <v>1183</v>
      </c>
      <c r="C335" s="8" t="s">
        <v>1183</v>
      </c>
      <c r="D335" s="8" t="s">
        <v>1510</v>
      </c>
      <c r="E335" s="9">
        <v>-0.20268800000000001</v>
      </c>
      <c r="F335" s="9">
        <v>-80.259957</v>
      </c>
      <c r="G335" s="10" t="s">
        <v>527</v>
      </c>
      <c r="H335" s="11" t="s">
        <v>1184</v>
      </c>
      <c r="I335" s="12">
        <v>1391724772001</v>
      </c>
      <c r="J335" s="8">
        <v>15</v>
      </c>
      <c r="K335" s="8">
        <v>75</v>
      </c>
      <c r="L335" s="8" t="s">
        <v>610</v>
      </c>
      <c r="M335" s="8" t="s">
        <v>44</v>
      </c>
      <c r="N335" s="13">
        <v>2000</v>
      </c>
      <c r="O335" s="14" t="s">
        <v>639</v>
      </c>
      <c r="P335" s="14">
        <v>2000</v>
      </c>
      <c r="Q335" s="14" t="s">
        <v>639</v>
      </c>
      <c r="R335" s="11" t="s">
        <v>107</v>
      </c>
    </row>
    <row r="336" spans="1:18" s="8" customFormat="1" ht="15.75" customHeight="1" x14ac:dyDescent="0.25">
      <c r="A336" s="8" t="s">
        <v>1131</v>
      </c>
      <c r="B336" s="8" t="s">
        <v>1185</v>
      </c>
      <c r="C336" s="8" t="s">
        <v>1186</v>
      </c>
      <c r="D336" s="8" t="s">
        <v>1506</v>
      </c>
      <c r="E336" s="9">
        <v>-1.4353929999999999</v>
      </c>
      <c r="F336" s="9">
        <v>-80.534222999999997</v>
      </c>
      <c r="G336" s="10" t="s">
        <v>310</v>
      </c>
      <c r="H336" s="11" t="s">
        <v>1187</v>
      </c>
      <c r="I336" s="12">
        <v>1391788479001</v>
      </c>
      <c r="J336" s="8">
        <v>77</v>
      </c>
      <c r="K336" s="8">
        <v>450</v>
      </c>
      <c r="L336" s="8" t="s">
        <v>610</v>
      </c>
      <c r="M336" s="8" t="s">
        <v>7</v>
      </c>
      <c r="N336" s="13">
        <v>10000</v>
      </c>
      <c r="O336" s="14" t="s">
        <v>619</v>
      </c>
      <c r="P336" s="14">
        <v>7500</v>
      </c>
      <c r="Q336" s="14" t="s">
        <v>619</v>
      </c>
      <c r="R336" s="11" t="s">
        <v>16</v>
      </c>
    </row>
    <row r="337" spans="1:18" s="8" customFormat="1" ht="15.75" customHeight="1" x14ac:dyDescent="0.25">
      <c r="A337" s="8" t="s">
        <v>1131</v>
      </c>
      <c r="B337" s="8" t="s">
        <v>1185</v>
      </c>
      <c r="C337" s="8" t="s">
        <v>1188</v>
      </c>
      <c r="D337" s="8" t="s">
        <v>1516</v>
      </c>
      <c r="E337" s="9">
        <v>-1.2947109999999999</v>
      </c>
      <c r="F337" s="9">
        <v>-80.766248000000004</v>
      </c>
      <c r="G337" s="10" t="s">
        <v>311</v>
      </c>
      <c r="H337" s="11" t="s">
        <v>1189</v>
      </c>
      <c r="I337" s="12">
        <v>1391726554001</v>
      </c>
      <c r="J337" s="8" t="s">
        <v>554</v>
      </c>
      <c r="K337" s="8" t="s">
        <v>554</v>
      </c>
      <c r="L337" s="8" t="s">
        <v>610</v>
      </c>
      <c r="M337" s="8" t="s">
        <v>312</v>
      </c>
      <c r="N337" s="13"/>
      <c r="O337" s="14" t="s">
        <v>586</v>
      </c>
      <c r="P337" s="14"/>
      <c r="Q337" s="14" t="s">
        <v>586</v>
      </c>
      <c r="R337" s="11" t="s">
        <v>16</v>
      </c>
    </row>
    <row r="338" spans="1:18" s="8" customFormat="1" ht="15.75" customHeight="1" x14ac:dyDescent="0.25">
      <c r="A338" s="8" t="s">
        <v>1131</v>
      </c>
      <c r="B338" s="8" t="s">
        <v>1185</v>
      </c>
      <c r="C338" s="8" t="s">
        <v>1185</v>
      </c>
      <c r="D338" s="8" t="s">
        <v>1508</v>
      </c>
      <c r="E338" s="9">
        <v>-1.3463750000000001</v>
      </c>
      <c r="F338" s="9">
        <v>-80.579733000000004</v>
      </c>
      <c r="G338" s="10" t="s">
        <v>313</v>
      </c>
      <c r="H338" s="11" t="s">
        <v>1190</v>
      </c>
      <c r="I338" s="12">
        <v>1391716117001</v>
      </c>
      <c r="J338" s="8">
        <v>325</v>
      </c>
      <c r="K338" s="8">
        <v>250</v>
      </c>
      <c r="L338" s="8" t="s">
        <v>605</v>
      </c>
      <c r="M338" s="8" t="s">
        <v>494</v>
      </c>
      <c r="N338" s="13">
        <v>300</v>
      </c>
      <c r="O338" s="14" t="s">
        <v>619</v>
      </c>
      <c r="P338" s="14">
        <v>2</v>
      </c>
      <c r="Q338" s="14" t="s">
        <v>619</v>
      </c>
      <c r="R338" s="11" t="s">
        <v>16</v>
      </c>
    </row>
    <row r="339" spans="1:18" s="8" customFormat="1" ht="15.75" customHeight="1" x14ac:dyDescent="0.25">
      <c r="A339" s="8" t="s">
        <v>1131</v>
      </c>
      <c r="B339" s="8" t="s">
        <v>1185</v>
      </c>
      <c r="C339" s="8" t="s">
        <v>1191</v>
      </c>
      <c r="D339" s="8" t="s">
        <v>1510</v>
      </c>
      <c r="E339" s="9">
        <v>-1.3789849999999999</v>
      </c>
      <c r="F339" s="9">
        <v>-80.554073000000002</v>
      </c>
      <c r="G339" s="10" t="s">
        <v>314</v>
      </c>
      <c r="H339" s="11" t="s">
        <v>1192</v>
      </c>
      <c r="I339" s="12">
        <v>1391771657001</v>
      </c>
      <c r="J339" s="8">
        <v>15</v>
      </c>
      <c r="K339" s="8">
        <v>75</v>
      </c>
      <c r="L339" s="8" t="s">
        <v>610</v>
      </c>
      <c r="M339" s="8" t="s">
        <v>44</v>
      </c>
      <c r="N339" s="13">
        <v>2000</v>
      </c>
      <c r="O339" s="14" t="s">
        <v>639</v>
      </c>
      <c r="P339" s="14">
        <v>2000</v>
      </c>
      <c r="Q339" s="14" t="s">
        <v>639</v>
      </c>
      <c r="R339" s="11" t="s">
        <v>16</v>
      </c>
    </row>
    <row r="340" spans="1:18" s="8" customFormat="1" ht="15.75" customHeight="1" x14ac:dyDescent="0.25">
      <c r="A340" s="8" t="s">
        <v>1131</v>
      </c>
      <c r="B340" s="8" t="s">
        <v>1185</v>
      </c>
      <c r="C340" s="8" t="s">
        <v>1185</v>
      </c>
      <c r="D340" s="8" t="s">
        <v>1506</v>
      </c>
      <c r="E340" s="9">
        <v>-1.254518</v>
      </c>
      <c r="F340" s="9">
        <v>-80.586691000000002</v>
      </c>
      <c r="G340" s="10" t="s">
        <v>315</v>
      </c>
      <c r="H340" s="11" t="s">
        <v>1193</v>
      </c>
      <c r="I340" s="12">
        <v>1391767528001</v>
      </c>
      <c r="J340" s="8">
        <v>40</v>
      </c>
      <c r="K340" s="8">
        <v>160</v>
      </c>
      <c r="L340" s="8" t="s">
        <v>610</v>
      </c>
      <c r="M340" s="8" t="s">
        <v>7</v>
      </c>
      <c r="N340" s="13">
        <v>2500</v>
      </c>
      <c r="O340" s="14" t="s">
        <v>619</v>
      </c>
      <c r="P340" s="14">
        <v>2500</v>
      </c>
      <c r="Q340" s="14" t="s">
        <v>619</v>
      </c>
      <c r="R340" s="11" t="s">
        <v>16</v>
      </c>
    </row>
    <row r="341" spans="1:18" s="8" customFormat="1" ht="15.75" customHeight="1" x14ac:dyDescent="0.25">
      <c r="A341" s="8" t="s">
        <v>1131</v>
      </c>
      <c r="B341" s="8" t="s">
        <v>1185</v>
      </c>
      <c r="C341" s="8" t="s">
        <v>1185</v>
      </c>
      <c r="D341" s="8" t="s">
        <v>1506</v>
      </c>
      <c r="E341" s="9">
        <v>-1.3555429999999999</v>
      </c>
      <c r="F341" s="9">
        <v>-80.589237999999995</v>
      </c>
      <c r="G341" s="10" t="s">
        <v>316</v>
      </c>
      <c r="H341" s="11" t="s">
        <v>1194</v>
      </c>
      <c r="I341" s="12">
        <v>1391721625001</v>
      </c>
      <c r="J341" s="8">
        <v>250</v>
      </c>
      <c r="K341" s="8">
        <v>1250</v>
      </c>
      <c r="L341" s="8" t="s">
        <v>610</v>
      </c>
      <c r="M341" s="8" t="s">
        <v>8</v>
      </c>
      <c r="N341" s="13">
        <v>80</v>
      </c>
      <c r="O341" s="14" t="s">
        <v>659</v>
      </c>
      <c r="P341" s="14">
        <v>780</v>
      </c>
      <c r="Q341" s="14" t="s">
        <v>659</v>
      </c>
      <c r="R341" s="11" t="s">
        <v>16</v>
      </c>
    </row>
    <row r="342" spans="1:18" s="8" customFormat="1" ht="15.75" customHeight="1" x14ac:dyDescent="0.25">
      <c r="A342" s="8" t="s">
        <v>1131</v>
      </c>
      <c r="B342" s="8" t="s">
        <v>1195</v>
      </c>
      <c r="C342" s="8" t="s">
        <v>1195</v>
      </c>
      <c r="D342" s="8" t="s">
        <v>1510</v>
      </c>
      <c r="E342" s="9">
        <v>-0.93103100000000005</v>
      </c>
      <c r="F342" s="9">
        <v>-80.221605999999994</v>
      </c>
      <c r="G342" s="10" t="s">
        <v>317</v>
      </c>
      <c r="H342" s="11" t="s">
        <v>1196</v>
      </c>
      <c r="I342" s="12">
        <v>1391750161001</v>
      </c>
      <c r="J342" s="8">
        <v>15</v>
      </c>
      <c r="K342" s="8">
        <v>75</v>
      </c>
      <c r="L342" s="8" t="s">
        <v>605</v>
      </c>
      <c r="M342" s="8" t="s">
        <v>44</v>
      </c>
      <c r="N342" s="13">
        <v>2000</v>
      </c>
      <c r="O342" s="14" t="s">
        <v>639</v>
      </c>
      <c r="P342" s="14">
        <v>2000</v>
      </c>
      <c r="Q342" s="14" t="s">
        <v>639</v>
      </c>
      <c r="R342" s="11" t="s">
        <v>16</v>
      </c>
    </row>
    <row r="343" spans="1:18" s="8" customFormat="1" ht="15.75" customHeight="1" x14ac:dyDescent="0.25">
      <c r="A343" s="8" t="s">
        <v>1131</v>
      </c>
      <c r="B343" s="8" t="s">
        <v>1195</v>
      </c>
      <c r="C343" s="8" t="s">
        <v>1195</v>
      </c>
      <c r="D343" s="8" t="s">
        <v>1506</v>
      </c>
      <c r="E343" s="9">
        <v>-0.87254900000000002</v>
      </c>
      <c r="F343" s="9">
        <v>-80.260452999999998</v>
      </c>
      <c r="G343" s="10" t="s">
        <v>318</v>
      </c>
      <c r="H343" s="11" t="s">
        <v>1197</v>
      </c>
      <c r="I343" s="12">
        <v>1391775253001</v>
      </c>
      <c r="J343" s="8">
        <v>45</v>
      </c>
      <c r="K343" s="8">
        <v>180</v>
      </c>
      <c r="L343" s="8" t="s">
        <v>610</v>
      </c>
      <c r="M343" s="8" t="s">
        <v>7</v>
      </c>
      <c r="N343" s="13">
        <v>1500</v>
      </c>
      <c r="O343" s="14" t="s">
        <v>619</v>
      </c>
      <c r="P343" s="14">
        <v>1500</v>
      </c>
      <c r="Q343" s="14" t="s">
        <v>619</v>
      </c>
      <c r="R343" s="11" t="s">
        <v>16</v>
      </c>
    </row>
    <row r="344" spans="1:18" s="8" customFormat="1" ht="15.75" customHeight="1" x14ac:dyDescent="0.25">
      <c r="A344" s="8" t="s">
        <v>1131</v>
      </c>
      <c r="B344" s="8" t="s">
        <v>1067</v>
      </c>
      <c r="C344" s="8" t="s">
        <v>1067</v>
      </c>
      <c r="D344" s="8" t="s">
        <v>1506</v>
      </c>
      <c r="E344" s="9">
        <v>-1.389354</v>
      </c>
      <c r="F344" s="9">
        <v>-80.200660999999997</v>
      </c>
      <c r="G344" s="10" t="s">
        <v>319</v>
      </c>
      <c r="H344" s="11" t="s">
        <v>1198</v>
      </c>
      <c r="I344" s="12">
        <v>1391721331001</v>
      </c>
      <c r="J344" s="8">
        <v>103</v>
      </c>
      <c r="K344" s="8">
        <v>300</v>
      </c>
      <c r="L344" s="8" t="s">
        <v>610</v>
      </c>
      <c r="M344" s="8" t="s">
        <v>176</v>
      </c>
      <c r="N344" s="13">
        <v>14000</v>
      </c>
      <c r="O344" s="14" t="s">
        <v>639</v>
      </c>
      <c r="P344" s="14">
        <v>14000</v>
      </c>
      <c r="Q344" s="14" t="s">
        <v>639</v>
      </c>
      <c r="R344" s="11" t="s">
        <v>16</v>
      </c>
    </row>
    <row r="345" spans="1:18" s="8" customFormat="1" ht="15.75" customHeight="1" x14ac:dyDescent="0.25">
      <c r="A345" s="8" t="s">
        <v>1131</v>
      </c>
      <c r="B345" s="8" t="s">
        <v>1067</v>
      </c>
      <c r="C345" s="8" t="s">
        <v>1067</v>
      </c>
      <c r="D345" s="8" t="s">
        <v>1506</v>
      </c>
      <c r="E345" s="9">
        <v>-1.3892880000000001</v>
      </c>
      <c r="F345" s="9">
        <v>-80.200882000000007</v>
      </c>
      <c r="G345" s="10" t="s">
        <v>320</v>
      </c>
      <c r="H345" s="11" t="s">
        <v>1198</v>
      </c>
      <c r="I345" s="12">
        <v>1391721331001</v>
      </c>
      <c r="J345" s="8">
        <v>103</v>
      </c>
      <c r="K345" s="8">
        <v>300</v>
      </c>
      <c r="L345" s="8" t="s">
        <v>610</v>
      </c>
      <c r="M345" s="8" t="s">
        <v>176</v>
      </c>
      <c r="N345" s="13"/>
      <c r="O345" s="14" t="s">
        <v>586</v>
      </c>
      <c r="P345" s="14"/>
      <c r="Q345" s="14" t="s">
        <v>586</v>
      </c>
      <c r="R345" s="11" t="s">
        <v>16</v>
      </c>
    </row>
    <row r="346" spans="1:18" s="8" customFormat="1" ht="15.75" customHeight="1" x14ac:dyDescent="0.25">
      <c r="A346" s="8" t="s">
        <v>1131</v>
      </c>
      <c r="B346" s="8" t="s">
        <v>1067</v>
      </c>
      <c r="C346" s="8" t="s">
        <v>1067</v>
      </c>
      <c r="D346" s="8" t="s">
        <v>1510</v>
      </c>
      <c r="E346" s="9">
        <v>-1.3892469999999999</v>
      </c>
      <c r="F346" s="9">
        <v>-80.200781000000006</v>
      </c>
      <c r="G346" s="10" t="s">
        <v>321</v>
      </c>
      <c r="H346" s="11" t="s">
        <v>1198</v>
      </c>
      <c r="I346" s="12">
        <v>1391721331001</v>
      </c>
      <c r="J346" s="8">
        <v>15</v>
      </c>
      <c r="K346" s="8">
        <v>75</v>
      </c>
      <c r="L346" s="8" t="s">
        <v>610</v>
      </c>
      <c r="M346" s="8" t="s">
        <v>44</v>
      </c>
      <c r="N346" s="13">
        <v>2000</v>
      </c>
      <c r="O346" s="14" t="s">
        <v>639</v>
      </c>
      <c r="P346" s="14">
        <v>2000</v>
      </c>
      <c r="Q346" s="14" t="s">
        <v>639</v>
      </c>
      <c r="R346" s="11" t="s">
        <v>16</v>
      </c>
    </row>
    <row r="347" spans="1:18" s="8" customFormat="1" ht="15.75" customHeight="1" x14ac:dyDescent="0.25">
      <c r="A347" s="8" t="s">
        <v>1131</v>
      </c>
      <c r="B347" s="8" t="s">
        <v>1067</v>
      </c>
      <c r="C347" s="8" t="s">
        <v>1067</v>
      </c>
      <c r="D347" s="8" t="s">
        <v>1509</v>
      </c>
      <c r="E347" s="9">
        <v>-1.4391750000000001</v>
      </c>
      <c r="F347" s="9">
        <v>-80.238088000000005</v>
      </c>
      <c r="G347" s="10" t="s">
        <v>322</v>
      </c>
      <c r="H347" s="11" t="s">
        <v>1199</v>
      </c>
      <c r="I347" s="12">
        <v>1791911407001</v>
      </c>
      <c r="J347" s="8">
        <v>300</v>
      </c>
      <c r="K347" s="8">
        <v>1500</v>
      </c>
      <c r="L347" s="8" t="s">
        <v>605</v>
      </c>
      <c r="M347" s="8" t="s">
        <v>9</v>
      </c>
      <c r="N347" s="13">
        <v>5000</v>
      </c>
      <c r="O347" s="14" t="s">
        <v>611</v>
      </c>
      <c r="P347" s="14">
        <v>0</v>
      </c>
      <c r="Q347" s="14" t="s">
        <v>611</v>
      </c>
      <c r="R347" s="11" t="s">
        <v>16</v>
      </c>
    </row>
    <row r="348" spans="1:18" s="8" customFormat="1" ht="15.75" customHeight="1" x14ac:dyDescent="0.25">
      <c r="A348" s="8" t="s">
        <v>1131</v>
      </c>
      <c r="B348" s="8" t="s">
        <v>1067</v>
      </c>
      <c r="C348" s="8" t="s">
        <v>1067</v>
      </c>
      <c r="D348" s="8" t="s">
        <v>1507</v>
      </c>
      <c r="E348" s="9">
        <v>-1.3892800000000001</v>
      </c>
      <c r="F348" s="9">
        <v>-80.200757999999993</v>
      </c>
      <c r="G348" s="10" t="s">
        <v>323</v>
      </c>
      <c r="H348" s="11" t="s">
        <v>1200</v>
      </c>
      <c r="I348" s="12">
        <v>1391721331001</v>
      </c>
      <c r="J348" s="8">
        <v>25</v>
      </c>
      <c r="K348" s="8">
        <v>125</v>
      </c>
      <c r="L348" s="8" t="s">
        <v>610</v>
      </c>
      <c r="M348" s="8" t="s">
        <v>9</v>
      </c>
      <c r="N348" s="13">
        <v>2000</v>
      </c>
      <c r="O348" s="14" t="s">
        <v>611</v>
      </c>
      <c r="P348" s="14">
        <v>848.5333333333333</v>
      </c>
      <c r="Q348" s="14" t="s">
        <v>611</v>
      </c>
      <c r="R348" s="11" t="s">
        <v>16</v>
      </c>
    </row>
    <row r="349" spans="1:18" s="8" customFormat="1" ht="15.75" customHeight="1" x14ac:dyDescent="0.25">
      <c r="A349" s="8" t="s">
        <v>1131</v>
      </c>
      <c r="B349" s="8" t="s">
        <v>1067</v>
      </c>
      <c r="C349" s="8" t="s">
        <v>1067</v>
      </c>
      <c r="D349" s="8" t="s">
        <v>1506</v>
      </c>
      <c r="E349" s="9">
        <v>-1.4069320000000001</v>
      </c>
      <c r="F349" s="9">
        <v>-80.218115999999995</v>
      </c>
      <c r="G349" s="10" t="s">
        <v>324</v>
      </c>
      <c r="H349" s="11" t="s">
        <v>1201</v>
      </c>
      <c r="I349" s="12">
        <v>1391708270001</v>
      </c>
      <c r="J349" s="8">
        <v>60</v>
      </c>
      <c r="K349" s="8">
        <v>300</v>
      </c>
      <c r="L349" s="8" t="s">
        <v>610</v>
      </c>
      <c r="M349" s="8" t="s">
        <v>12</v>
      </c>
      <c r="N349" s="13">
        <v>3840</v>
      </c>
      <c r="O349" s="14" t="s">
        <v>659</v>
      </c>
      <c r="P349" s="14">
        <v>2660</v>
      </c>
      <c r="Q349" s="14" t="s">
        <v>659</v>
      </c>
      <c r="R349" s="11" t="s">
        <v>16</v>
      </c>
    </row>
    <row r="350" spans="1:18" s="8" customFormat="1" ht="15.75" customHeight="1" x14ac:dyDescent="0.25">
      <c r="A350" s="8" t="s">
        <v>1131</v>
      </c>
      <c r="B350" s="8" t="s">
        <v>1067</v>
      </c>
      <c r="C350" s="8" t="s">
        <v>1067</v>
      </c>
      <c r="D350" s="8" t="s">
        <v>1506</v>
      </c>
      <c r="E350" s="9">
        <v>-1.3393079999999999</v>
      </c>
      <c r="F350" s="9">
        <v>-80.241485999999995</v>
      </c>
      <c r="G350" s="10" t="s">
        <v>325</v>
      </c>
      <c r="H350" s="11" t="s">
        <v>1202</v>
      </c>
      <c r="I350" s="12">
        <v>1391728352001</v>
      </c>
      <c r="J350" s="8">
        <v>300</v>
      </c>
      <c r="K350" s="8">
        <v>1500</v>
      </c>
      <c r="L350" s="8" t="s">
        <v>605</v>
      </c>
      <c r="M350" s="8" t="s">
        <v>326</v>
      </c>
      <c r="N350" s="13">
        <v>260</v>
      </c>
      <c r="O350" s="14" t="s">
        <v>659</v>
      </c>
      <c r="P350" s="14">
        <v>154</v>
      </c>
      <c r="Q350" s="14" t="s">
        <v>659</v>
      </c>
      <c r="R350" s="11" t="s">
        <v>16</v>
      </c>
    </row>
    <row r="351" spans="1:18" s="8" customFormat="1" ht="15.75" customHeight="1" x14ac:dyDescent="0.25">
      <c r="A351" s="8" t="s">
        <v>1131</v>
      </c>
      <c r="B351" s="8" t="s">
        <v>1203</v>
      </c>
      <c r="C351" s="8" t="s">
        <v>1204</v>
      </c>
      <c r="D351" s="8" t="s">
        <v>1506</v>
      </c>
      <c r="E351" s="9">
        <v>-1.6066849999999999</v>
      </c>
      <c r="F351" s="9">
        <v>-80.519613000000007</v>
      </c>
      <c r="G351" s="10" t="s">
        <v>327</v>
      </c>
      <c r="H351" s="11" t="s">
        <v>1205</v>
      </c>
      <c r="I351" s="12">
        <v>1391876858001</v>
      </c>
      <c r="J351" s="8">
        <v>60</v>
      </c>
      <c r="K351" s="8">
        <v>50</v>
      </c>
      <c r="L351" s="8" t="s">
        <v>605</v>
      </c>
      <c r="M351" s="8" t="s">
        <v>11</v>
      </c>
      <c r="N351" s="13">
        <v>0.5</v>
      </c>
      <c r="O351" s="14" t="s">
        <v>659</v>
      </c>
      <c r="P351" s="14">
        <v>0.1</v>
      </c>
      <c r="Q351" s="14" t="s">
        <v>659</v>
      </c>
      <c r="R351" s="11" t="s">
        <v>16</v>
      </c>
    </row>
    <row r="352" spans="1:18" s="8" customFormat="1" ht="15.75" customHeight="1" x14ac:dyDescent="0.25">
      <c r="A352" s="8" t="s">
        <v>1131</v>
      </c>
      <c r="B352" s="8" t="s">
        <v>1203</v>
      </c>
      <c r="C352" s="8" t="s">
        <v>1206</v>
      </c>
      <c r="D352" s="8" t="s">
        <v>1506</v>
      </c>
      <c r="E352" s="9">
        <v>-1.6272450000000001</v>
      </c>
      <c r="F352" s="9">
        <v>-80.241685000000004</v>
      </c>
      <c r="G352" s="10" t="s">
        <v>328</v>
      </c>
      <c r="H352" s="11" t="s">
        <v>1207</v>
      </c>
      <c r="I352" s="12">
        <v>1391730187001</v>
      </c>
      <c r="J352" s="8">
        <v>22</v>
      </c>
      <c r="K352" s="8">
        <v>100</v>
      </c>
      <c r="L352" s="8" t="s">
        <v>610</v>
      </c>
      <c r="M352" s="8" t="s">
        <v>12</v>
      </c>
      <c r="N352" s="13">
        <v>300</v>
      </c>
      <c r="O352" s="14" t="s">
        <v>619</v>
      </c>
      <c r="P352" s="14">
        <v>300</v>
      </c>
      <c r="Q352" s="14" t="s">
        <v>619</v>
      </c>
      <c r="R352" s="11" t="s">
        <v>16</v>
      </c>
    </row>
    <row r="353" spans="1:18" s="8" customFormat="1" ht="15.75" customHeight="1" x14ac:dyDescent="0.25">
      <c r="A353" s="8" t="s">
        <v>1131</v>
      </c>
      <c r="B353" s="8" t="s">
        <v>1203</v>
      </c>
      <c r="C353" s="8" t="s">
        <v>1208</v>
      </c>
      <c r="D353" s="8" t="s">
        <v>1523</v>
      </c>
      <c r="E353" s="9">
        <v>-1.582282</v>
      </c>
      <c r="F353" s="9">
        <v>-80.393002999999993</v>
      </c>
      <c r="G353" s="10" t="s">
        <v>329</v>
      </c>
      <c r="H353" s="11" t="s">
        <v>1209</v>
      </c>
      <c r="I353" s="12">
        <v>1391728417001</v>
      </c>
      <c r="J353" s="8">
        <v>15</v>
      </c>
      <c r="K353" s="8">
        <v>50</v>
      </c>
      <c r="L353" s="8" t="s">
        <v>610</v>
      </c>
      <c r="M353" s="8" t="s">
        <v>8</v>
      </c>
      <c r="N353" s="13" t="s">
        <v>585</v>
      </c>
      <c r="O353" s="14" t="s">
        <v>619</v>
      </c>
      <c r="P353" s="14">
        <v>200</v>
      </c>
      <c r="Q353" s="14" t="s">
        <v>619</v>
      </c>
      <c r="R353" s="11" t="s">
        <v>16</v>
      </c>
    </row>
    <row r="354" spans="1:18" s="8" customFormat="1" ht="15.75" customHeight="1" x14ac:dyDescent="0.25">
      <c r="A354" s="8" t="s">
        <v>1131</v>
      </c>
      <c r="B354" s="8" t="s">
        <v>1203</v>
      </c>
      <c r="C354" s="8" t="s">
        <v>1204</v>
      </c>
      <c r="D354" s="8" t="s">
        <v>1510</v>
      </c>
      <c r="E354" s="9">
        <v>-1.5612349999999999</v>
      </c>
      <c r="F354" s="9">
        <v>-80.414490000000001</v>
      </c>
      <c r="G354" s="10" t="s">
        <v>330</v>
      </c>
      <c r="H354" s="11" t="s">
        <v>1210</v>
      </c>
      <c r="I354" s="12">
        <v>1391737564001</v>
      </c>
      <c r="J354" s="8">
        <v>15</v>
      </c>
      <c r="K354" s="8">
        <v>75</v>
      </c>
      <c r="L354" s="8" t="s">
        <v>610</v>
      </c>
      <c r="M354" s="8" t="s">
        <v>44</v>
      </c>
      <c r="N354" s="13">
        <v>2000</v>
      </c>
      <c r="O354" s="14" t="s">
        <v>639</v>
      </c>
      <c r="P354" s="14">
        <v>2000</v>
      </c>
      <c r="Q354" s="14" t="s">
        <v>639</v>
      </c>
      <c r="R354" s="11" t="s">
        <v>16</v>
      </c>
    </row>
    <row r="355" spans="1:18" s="8" customFormat="1" ht="15.75" customHeight="1" x14ac:dyDescent="0.25">
      <c r="A355" s="8" t="s">
        <v>1131</v>
      </c>
      <c r="B355" s="8" t="s">
        <v>1203</v>
      </c>
      <c r="C355" s="8" t="s">
        <v>1208</v>
      </c>
      <c r="D355" s="8" t="s">
        <v>1506</v>
      </c>
      <c r="E355" s="9">
        <v>-1.582282</v>
      </c>
      <c r="F355" s="9">
        <v>-80.393002999999993</v>
      </c>
      <c r="G355" s="10" t="s">
        <v>331</v>
      </c>
      <c r="H355" s="11" t="s">
        <v>1209</v>
      </c>
      <c r="I355" s="12">
        <v>1391728417001</v>
      </c>
      <c r="J355" s="8">
        <v>105</v>
      </c>
      <c r="K355" s="8">
        <v>21</v>
      </c>
      <c r="L355" s="8" t="s">
        <v>610</v>
      </c>
      <c r="M355" s="8" t="s">
        <v>10</v>
      </c>
      <c r="N355" s="13">
        <v>55</v>
      </c>
      <c r="O355" s="14" t="s">
        <v>619</v>
      </c>
      <c r="P355" s="14">
        <v>55</v>
      </c>
      <c r="Q355" s="14" t="s">
        <v>619</v>
      </c>
      <c r="R355" s="11" t="s">
        <v>16</v>
      </c>
    </row>
    <row r="356" spans="1:18" s="8" customFormat="1" ht="15.75" customHeight="1" x14ac:dyDescent="0.25">
      <c r="A356" s="8" t="s">
        <v>1131</v>
      </c>
      <c r="B356" s="8" t="s">
        <v>1203</v>
      </c>
      <c r="C356" s="8" t="s">
        <v>1204</v>
      </c>
      <c r="D356" s="8" t="s">
        <v>1506</v>
      </c>
      <c r="E356" s="9">
        <v>-1.561817</v>
      </c>
      <c r="F356" s="9">
        <v>-80.438108</v>
      </c>
      <c r="G356" s="10" t="s">
        <v>332</v>
      </c>
      <c r="H356" s="11" t="s">
        <v>1211</v>
      </c>
      <c r="I356" s="12">
        <v>1391727267001</v>
      </c>
      <c r="J356" s="8">
        <v>140</v>
      </c>
      <c r="K356" s="8">
        <v>560</v>
      </c>
      <c r="L356" s="8" t="s">
        <v>610</v>
      </c>
      <c r="M356" s="8" t="s">
        <v>7</v>
      </c>
      <c r="N356" s="13">
        <v>1000</v>
      </c>
      <c r="O356" s="14" t="s">
        <v>619</v>
      </c>
      <c r="P356" s="13">
        <v>1000</v>
      </c>
      <c r="Q356" s="14" t="s">
        <v>619</v>
      </c>
      <c r="R356" s="11" t="s">
        <v>16</v>
      </c>
    </row>
    <row r="357" spans="1:18" s="8" customFormat="1" ht="15.75" customHeight="1" x14ac:dyDescent="0.25">
      <c r="A357" s="8" t="s">
        <v>1131</v>
      </c>
      <c r="B357" s="8" t="s">
        <v>1212</v>
      </c>
      <c r="C357" s="8" t="s">
        <v>918</v>
      </c>
      <c r="D357" s="8" t="s">
        <v>1510</v>
      </c>
      <c r="E357" s="9">
        <v>-2.5309999999999999E-2</v>
      </c>
      <c r="F357" s="9">
        <v>-79.965307999999993</v>
      </c>
      <c r="G357" s="10" t="s">
        <v>333</v>
      </c>
      <c r="H357" s="11" t="s">
        <v>1213</v>
      </c>
      <c r="I357" s="12">
        <v>1792126789001</v>
      </c>
      <c r="J357" s="8">
        <v>15</v>
      </c>
      <c r="K357" s="8">
        <v>75</v>
      </c>
      <c r="L357" s="8" t="s">
        <v>610</v>
      </c>
      <c r="M357" s="15" t="s">
        <v>1142</v>
      </c>
      <c r="N357" s="13">
        <v>2000</v>
      </c>
      <c r="O357" s="14" t="s">
        <v>639</v>
      </c>
      <c r="P357" s="14">
        <v>2000</v>
      </c>
      <c r="Q357" s="14" t="s">
        <v>639</v>
      </c>
      <c r="R357" s="11" t="s">
        <v>16</v>
      </c>
    </row>
    <row r="358" spans="1:18" s="8" customFormat="1" ht="15.75" customHeight="1" x14ac:dyDescent="0.25">
      <c r="A358" s="8" t="s">
        <v>1131</v>
      </c>
      <c r="B358" s="8" t="s">
        <v>1212</v>
      </c>
      <c r="C358" s="8" t="s">
        <v>918</v>
      </c>
      <c r="D358" s="8" t="s">
        <v>1507</v>
      </c>
      <c r="E358" s="9">
        <v>-2.5315000000000001E-2</v>
      </c>
      <c r="F358" s="9">
        <v>-79.965451999999999</v>
      </c>
      <c r="G358" s="10" t="s">
        <v>334</v>
      </c>
      <c r="H358" s="11" t="s">
        <v>1213</v>
      </c>
      <c r="I358" s="12">
        <v>1792126789001</v>
      </c>
      <c r="J358" s="8">
        <v>25</v>
      </c>
      <c r="K358" s="8">
        <v>125</v>
      </c>
      <c r="L358" s="8" t="s">
        <v>610</v>
      </c>
      <c r="M358" s="8" t="s">
        <v>9</v>
      </c>
      <c r="N358" s="13">
        <v>2000</v>
      </c>
      <c r="O358" s="14" t="s">
        <v>611</v>
      </c>
      <c r="P358" s="14">
        <v>554.73333333333335</v>
      </c>
      <c r="Q358" s="14" t="s">
        <v>611</v>
      </c>
      <c r="R358" s="11" t="s">
        <v>16</v>
      </c>
    </row>
    <row r="359" spans="1:18" s="8" customFormat="1" ht="15.75" customHeight="1" x14ac:dyDescent="0.25">
      <c r="A359" s="8" t="s">
        <v>1131</v>
      </c>
      <c r="B359" s="8" t="s">
        <v>1145</v>
      </c>
      <c r="C359" s="8" t="s">
        <v>1214</v>
      </c>
      <c r="D359" s="8" t="s">
        <v>1507</v>
      </c>
      <c r="E359" s="9">
        <v>-0.100755</v>
      </c>
      <c r="F359" s="9">
        <v>-79.818506999999997</v>
      </c>
      <c r="G359" s="10" t="s">
        <v>335</v>
      </c>
      <c r="H359" s="11" t="s">
        <v>1215</v>
      </c>
      <c r="I359" s="12">
        <v>179213473001</v>
      </c>
      <c r="J359" s="8">
        <v>25</v>
      </c>
      <c r="K359" s="8">
        <v>125</v>
      </c>
      <c r="L359" s="8" t="s">
        <v>605</v>
      </c>
      <c r="M359" s="8" t="s">
        <v>9</v>
      </c>
      <c r="N359" s="13">
        <v>2000</v>
      </c>
      <c r="O359" s="14" t="s">
        <v>611</v>
      </c>
      <c r="P359" s="14">
        <v>572</v>
      </c>
      <c r="Q359" s="14" t="s">
        <v>611</v>
      </c>
      <c r="R359" s="11" t="s">
        <v>16</v>
      </c>
    </row>
    <row r="360" spans="1:18" s="8" customFormat="1" ht="15.75" customHeight="1" x14ac:dyDescent="0.25">
      <c r="A360" s="8" t="s">
        <v>1131</v>
      </c>
      <c r="B360" s="8" t="s">
        <v>1145</v>
      </c>
      <c r="C360" s="8" t="s">
        <v>1214</v>
      </c>
      <c r="D360" s="8" t="s">
        <v>1507</v>
      </c>
      <c r="E360" s="9">
        <v>-8.4565000000000001E-2</v>
      </c>
      <c r="F360" s="9">
        <v>-79.727573000000007</v>
      </c>
      <c r="G360" s="10" t="s">
        <v>336</v>
      </c>
      <c r="H360" s="11" t="s">
        <v>1216</v>
      </c>
      <c r="I360" s="12">
        <v>2390003741001</v>
      </c>
      <c r="J360" s="8">
        <v>25</v>
      </c>
      <c r="K360" s="8">
        <v>125</v>
      </c>
      <c r="L360" s="8" t="s">
        <v>605</v>
      </c>
      <c r="M360" s="8" t="s">
        <v>9</v>
      </c>
      <c r="N360" s="13">
        <v>2000</v>
      </c>
      <c r="O360" s="14" t="s">
        <v>611</v>
      </c>
      <c r="P360" s="14">
        <v>0</v>
      </c>
      <c r="Q360" s="14" t="s">
        <v>611</v>
      </c>
      <c r="R360" s="11" t="s">
        <v>16</v>
      </c>
    </row>
    <row r="361" spans="1:18" s="8" customFormat="1" ht="15.75" customHeight="1" x14ac:dyDescent="0.25">
      <c r="A361" s="8" t="s">
        <v>1131</v>
      </c>
      <c r="B361" s="8" t="s">
        <v>1212</v>
      </c>
      <c r="C361" s="8" t="s">
        <v>918</v>
      </c>
      <c r="D361" s="8" t="s">
        <v>1507</v>
      </c>
      <c r="E361" s="9">
        <v>-2.5328E-2</v>
      </c>
      <c r="F361" s="9">
        <v>-79.965412999999998</v>
      </c>
      <c r="G361" s="10" t="s">
        <v>337</v>
      </c>
      <c r="H361" s="11" t="s">
        <v>1213</v>
      </c>
      <c r="I361" s="12">
        <v>1792126789001</v>
      </c>
      <c r="J361" s="8">
        <v>67</v>
      </c>
      <c r="K361" s="8">
        <v>335</v>
      </c>
      <c r="L361" s="8" t="s">
        <v>610</v>
      </c>
      <c r="M361" s="8" t="s">
        <v>9</v>
      </c>
      <c r="N361" s="13">
        <v>2190000</v>
      </c>
      <c r="O361" s="14" t="s">
        <v>611</v>
      </c>
      <c r="P361" s="14">
        <v>2204000</v>
      </c>
      <c r="Q361" s="14" t="s">
        <v>611</v>
      </c>
      <c r="R361" s="11" t="s">
        <v>16</v>
      </c>
    </row>
    <row r="362" spans="1:18" s="8" customFormat="1" ht="15.75" customHeight="1" x14ac:dyDescent="0.25">
      <c r="A362" s="8" t="s">
        <v>1131</v>
      </c>
      <c r="B362" s="8" t="s">
        <v>1212</v>
      </c>
      <c r="C362" s="8" t="s">
        <v>1217</v>
      </c>
      <c r="D362" s="8" t="s">
        <v>1512</v>
      </c>
      <c r="E362" s="9">
        <v>0.30230437602507426</v>
      </c>
      <c r="F362" s="9">
        <v>-79.892913711409065</v>
      </c>
      <c r="G362" s="10" t="s">
        <v>338</v>
      </c>
      <c r="H362" s="11" t="s">
        <v>1218</v>
      </c>
      <c r="I362" s="12">
        <v>891709374001</v>
      </c>
      <c r="J362" s="8">
        <v>78</v>
      </c>
      <c r="K362" s="8">
        <v>390</v>
      </c>
      <c r="L362" s="8" t="s">
        <v>605</v>
      </c>
      <c r="M362" s="8" t="s">
        <v>339</v>
      </c>
      <c r="N362" s="13">
        <v>10</v>
      </c>
      <c r="O362" s="14" t="s">
        <v>659</v>
      </c>
      <c r="P362" s="14">
        <v>11</v>
      </c>
      <c r="Q362" s="14" t="s">
        <v>659</v>
      </c>
      <c r="R362" s="11" t="s">
        <v>16</v>
      </c>
    </row>
    <row r="363" spans="1:18" s="8" customFormat="1" ht="15.75" customHeight="1" x14ac:dyDescent="0.25">
      <c r="A363" s="8" t="s">
        <v>1131</v>
      </c>
      <c r="B363" s="8" t="s">
        <v>1212</v>
      </c>
      <c r="C363" s="8" t="s">
        <v>1217</v>
      </c>
      <c r="D363" s="8" t="s">
        <v>1512</v>
      </c>
      <c r="E363" s="9">
        <v>0.2182337</v>
      </c>
      <c r="F363" s="9">
        <v>-79.883001500000006</v>
      </c>
      <c r="G363" s="10" t="s">
        <v>340</v>
      </c>
      <c r="H363" s="11" t="s">
        <v>1219</v>
      </c>
      <c r="I363" s="12">
        <v>1391744056001</v>
      </c>
      <c r="J363" s="8">
        <v>260</v>
      </c>
      <c r="K363" s="8">
        <v>1300</v>
      </c>
      <c r="L363" s="8" t="s">
        <v>610</v>
      </c>
      <c r="M363" s="8" t="s">
        <v>339</v>
      </c>
      <c r="N363" s="13">
        <v>10</v>
      </c>
      <c r="O363" s="14" t="s">
        <v>659</v>
      </c>
      <c r="P363" s="14">
        <v>14</v>
      </c>
      <c r="Q363" s="14" t="s">
        <v>659</v>
      </c>
      <c r="R363" s="11" t="s">
        <v>16</v>
      </c>
    </row>
    <row r="364" spans="1:18" s="8" customFormat="1" ht="15.75" customHeight="1" x14ac:dyDescent="0.25">
      <c r="A364" s="8" t="s">
        <v>1131</v>
      </c>
      <c r="B364" s="8" t="s">
        <v>1220</v>
      </c>
      <c r="C364" s="8" t="s">
        <v>1220</v>
      </c>
      <c r="D364" s="8" t="s">
        <v>1510</v>
      </c>
      <c r="E364" s="9">
        <v>-1.042063</v>
      </c>
      <c r="F364" s="9">
        <v>-79.893679000000006</v>
      </c>
      <c r="G364" s="10" t="s">
        <v>341</v>
      </c>
      <c r="H364" s="11" t="s">
        <v>1221</v>
      </c>
      <c r="I364" s="12">
        <v>992661291001</v>
      </c>
      <c r="J364" s="8">
        <v>15</v>
      </c>
      <c r="K364" s="8">
        <v>75</v>
      </c>
      <c r="L364" s="8" t="s">
        <v>610</v>
      </c>
      <c r="M364" s="8" t="s">
        <v>44</v>
      </c>
      <c r="N364" s="13">
        <v>2000</v>
      </c>
      <c r="O364" s="14" t="s">
        <v>639</v>
      </c>
      <c r="P364" s="14">
        <v>2000</v>
      </c>
      <c r="Q364" s="14" t="s">
        <v>639</v>
      </c>
      <c r="R364" s="11" t="s">
        <v>16</v>
      </c>
    </row>
    <row r="365" spans="1:18" s="8" customFormat="1" ht="15.75" customHeight="1" x14ac:dyDescent="0.25">
      <c r="A365" s="8" t="s">
        <v>1131</v>
      </c>
      <c r="B365" s="8" t="s">
        <v>965</v>
      </c>
      <c r="C365" s="8" t="s">
        <v>965</v>
      </c>
      <c r="D365" s="8" t="s">
        <v>1506</v>
      </c>
      <c r="E365" s="9">
        <v>-0.86473199999999995</v>
      </c>
      <c r="F365" s="9">
        <v>-80.382242000000005</v>
      </c>
      <c r="G365" s="10" t="s">
        <v>342</v>
      </c>
      <c r="H365" s="11" t="s">
        <v>1222</v>
      </c>
      <c r="I365" s="12">
        <v>1391716117001</v>
      </c>
      <c r="J365" s="8">
        <v>1000</v>
      </c>
      <c r="K365" s="8">
        <v>4000</v>
      </c>
      <c r="L365" s="8" t="s">
        <v>605</v>
      </c>
      <c r="M365" s="8" t="s">
        <v>7</v>
      </c>
      <c r="N365" s="13">
        <v>2500</v>
      </c>
      <c r="O365" s="14" t="s">
        <v>619</v>
      </c>
      <c r="P365" s="14">
        <v>2500</v>
      </c>
      <c r="Q365" s="14" t="s">
        <v>619</v>
      </c>
      <c r="R365" s="11" t="s">
        <v>16</v>
      </c>
    </row>
    <row r="366" spans="1:18" s="8" customFormat="1" ht="15.75" customHeight="1" x14ac:dyDescent="0.25">
      <c r="A366" s="8" t="s">
        <v>1131</v>
      </c>
      <c r="B366" s="8" t="s">
        <v>1223</v>
      </c>
      <c r="C366" s="8" t="s">
        <v>1224</v>
      </c>
      <c r="D366" s="8" t="s">
        <v>1506</v>
      </c>
      <c r="E366" s="9">
        <v>-0.86774200000000001</v>
      </c>
      <c r="F366" s="9">
        <v>-80.514329000000004</v>
      </c>
      <c r="G366" s="10" t="s">
        <v>343</v>
      </c>
      <c r="H366" s="11" t="s">
        <v>1225</v>
      </c>
      <c r="I366" s="12">
        <v>1391830645001</v>
      </c>
      <c r="J366" s="8">
        <v>67</v>
      </c>
      <c r="K366" s="8">
        <v>268</v>
      </c>
      <c r="L366" s="8" t="s">
        <v>605</v>
      </c>
      <c r="M366" s="8" t="s">
        <v>38</v>
      </c>
      <c r="N366" s="13">
        <v>2000</v>
      </c>
      <c r="O366" s="14" t="s">
        <v>619</v>
      </c>
      <c r="P366" s="14">
        <v>2000</v>
      </c>
      <c r="Q366" s="14" t="s">
        <v>619</v>
      </c>
      <c r="R366" s="11" t="s">
        <v>16</v>
      </c>
    </row>
    <row r="367" spans="1:18" s="8" customFormat="1" ht="15.75" customHeight="1" x14ac:dyDescent="0.25">
      <c r="A367" s="8" t="s">
        <v>1131</v>
      </c>
      <c r="B367" s="8" t="s">
        <v>1223</v>
      </c>
      <c r="C367" s="8" t="s">
        <v>1223</v>
      </c>
      <c r="D367" s="8" t="s">
        <v>1506</v>
      </c>
      <c r="E367" s="9">
        <v>-1.1685950000000001</v>
      </c>
      <c r="F367" s="9">
        <v>-80.428832999999997</v>
      </c>
      <c r="G367" s="10" t="s">
        <v>344</v>
      </c>
      <c r="H367" s="11" t="s">
        <v>1226</v>
      </c>
      <c r="I367" s="12">
        <v>1391748574001</v>
      </c>
      <c r="J367" s="8">
        <v>44</v>
      </c>
      <c r="K367" s="8">
        <v>176</v>
      </c>
      <c r="L367" s="8" t="s">
        <v>605</v>
      </c>
      <c r="M367" s="8" t="s">
        <v>7</v>
      </c>
      <c r="N367" s="13">
        <v>1500</v>
      </c>
      <c r="O367" s="14" t="s">
        <v>619</v>
      </c>
      <c r="P367" s="14">
        <v>1500</v>
      </c>
      <c r="Q367" s="14" t="s">
        <v>619</v>
      </c>
      <c r="R367" s="11" t="s">
        <v>16</v>
      </c>
    </row>
    <row r="368" spans="1:18" s="8" customFormat="1" ht="15.75" customHeight="1" x14ac:dyDescent="0.25">
      <c r="A368" s="8" t="s">
        <v>1131</v>
      </c>
      <c r="B368" s="8" t="s">
        <v>1223</v>
      </c>
      <c r="C368" s="8" t="s">
        <v>1223</v>
      </c>
      <c r="D368" s="8" t="s">
        <v>1508</v>
      </c>
      <c r="E368" s="9">
        <v>-1.018092</v>
      </c>
      <c r="F368" s="9">
        <v>-80.490588000000002</v>
      </c>
      <c r="G368" s="10" t="s">
        <v>345</v>
      </c>
      <c r="H368" s="11" t="s">
        <v>1227</v>
      </c>
      <c r="I368" s="12">
        <v>1391779224001</v>
      </c>
      <c r="J368" s="8">
        <v>34</v>
      </c>
      <c r="K368" s="8">
        <v>136</v>
      </c>
      <c r="L368" s="8" t="s">
        <v>610</v>
      </c>
      <c r="M368" s="8" t="s">
        <v>11</v>
      </c>
      <c r="N368" s="13">
        <v>60</v>
      </c>
      <c r="O368" s="14" t="s">
        <v>659</v>
      </c>
      <c r="P368" s="14">
        <v>46</v>
      </c>
      <c r="Q368" s="14" t="s">
        <v>659</v>
      </c>
      <c r="R368" s="11" t="s">
        <v>16</v>
      </c>
    </row>
    <row r="369" spans="1:18" s="8" customFormat="1" ht="15.75" customHeight="1" x14ac:dyDescent="0.25">
      <c r="A369" s="8" t="s">
        <v>1131</v>
      </c>
      <c r="B369" s="8" t="s">
        <v>1228</v>
      </c>
      <c r="C369" s="8" t="s">
        <v>1228</v>
      </c>
      <c r="D369" s="8" t="s">
        <v>1506</v>
      </c>
      <c r="E369" s="9">
        <v>-1.5499480000000001</v>
      </c>
      <c r="F369" s="9">
        <v>-80.805290999999997</v>
      </c>
      <c r="G369" s="10" t="s">
        <v>346</v>
      </c>
      <c r="H369" s="11" t="s">
        <v>1229</v>
      </c>
      <c r="I369" s="12">
        <v>1391801750001</v>
      </c>
      <c r="J369" s="8">
        <v>142</v>
      </c>
      <c r="K369" s="8">
        <v>150</v>
      </c>
      <c r="L369" s="8" t="s">
        <v>605</v>
      </c>
      <c r="M369" s="8" t="s">
        <v>339</v>
      </c>
      <c r="N369" s="13"/>
      <c r="O369" s="14" t="s">
        <v>586</v>
      </c>
      <c r="P369" s="13"/>
      <c r="Q369" s="14" t="s">
        <v>586</v>
      </c>
      <c r="R369" s="11" t="s">
        <v>16</v>
      </c>
    </row>
    <row r="370" spans="1:18" s="8" customFormat="1" ht="15.75" customHeight="1" x14ac:dyDescent="0.25">
      <c r="A370" s="8" t="s">
        <v>1131</v>
      </c>
      <c r="B370" s="8" t="s">
        <v>965</v>
      </c>
      <c r="C370" s="8" t="s">
        <v>965</v>
      </c>
      <c r="D370" s="8" t="s">
        <v>1510</v>
      </c>
      <c r="E370" s="9">
        <v>-0.927983</v>
      </c>
      <c r="F370" s="9">
        <v>-80.456231000000002</v>
      </c>
      <c r="G370" s="10" t="s">
        <v>347</v>
      </c>
      <c r="H370" s="11" t="s">
        <v>1230</v>
      </c>
      <c r="I370" s="12">
        <v>1391731345001</v>
      </c>
      <c r="J370" s="8">
        <v>15</v>
      </c>
      <c r="K370" s="8">
        <v>75</v>
      </c>
      <c r="L370" s="8" t="s">
        <v>610</v>
      </c>
      <c r="M370" s="8" t="s">
        <v>44</v>
      </c>
      <c r="N370" s="13">
        <v>2000</v>
      </c>
      <c r="O370" s="14" t="s">
        <v>639</v>
      </c>
      <c r="P370" s="14">
        <v>2000</v>
      </c>
      <c r="Q370" s="14" t="s">
        <v>639</v>
      </c>
      <c r="R370" s="11" t="s">
        <v>16</v>
      </c>
    </row>
    <row r="371" spans="1:18" s="8" customFormat="1" ht="15.75" customHeight="1" x14ac:dyDescent="0.25">
      <c r="A371" s="8" t="s">
        <v>1131</v>
      </c>
      <c r="B371" s="8" t="s">
        <v>965</v>
      </c>
      <c r="C371" s="8" t="s">
        <v>965</v>
      </c>
      <c r="D371" s="8" t="s">
        <v>1506</v>
      </c>
      <c r="E371" s="9">
        <v>-0.92960100000000001</v>
      </c>
      <c r="F371" s="9">
        <v>-80.330585999999997</v>
      </c>
      <c r="G371" s="10" t="s">
        <v>348</v>
      </c>
      <c r="H371" s="11" t="s">
        <v>1231</v>
      </c>
      <c r="I371" s="12">
        <v>1391797516001</v>
      </c>
      <c r="J371" s="8">
        <v>20</v>
      </c>
      <c r="K371" s="8">
        <v>80</v>
      </c>
      <c r="L371" s="8" t="s">
        <v>610</v>
      </c>
      <c r="M371" s="8" t="s">
        <v>7</v>
      </c>
      <c r="N371" s="13">
        <v>1500</v>
      </c>
      <c r="O371" s="14" t="s">
        <v>619</v>
      </c>
      <c r="P371" s="14">
        <v>200</v>
      </c>
      <c r="Q371" s="14" t="s">
        <v>619</v>
      </c>
      <c r="R371" s="11" t="s">
        <v>16</v>
      </c>
    </row>
    <row r="372" spans="1:18" s="8" customFormat="1" ht="15.75" customHeight="1" x14ac:dyDescent="0.25">
      <c r="A372" s="8" t="s">
        <v>1131</v>
      </c>
      <c r="B372" s="8" t="s">
        <v>965</v>
      </c>
      <c r="C372" s="8" t="s">
        <v>965</v>
      </c>
      <c r="D372" s="8" t="s">
        <v>1506</v>
      </c>
      <c r="E372" s="9">
        <v>-0.85711099999999996</v>
      </c>
      <c r="F372" s="9">
        <v>-80.388071999999994</v>
      </c>
      <c r="G372" s="10" t="s">
        <v>349</v>
      </c>
      <c r="H372" s="11" t="s">
        <v>1232</v>
      </c>
      <c r="I372" s="12">
        <v>1391778848001</v>
      </c>
      <c r="J372" s="8">
        <v>48</v>
      </c>
      <c r="K372" s="8">
        <v>192</v>
      </c>
      <c r="L372" s="8" t="s">
        <v>610</v>
      </c>
      <c r="M372" s="8" t="s">
        <v>7</v>
      </c>
      <c r="N372" s="13">
        <v>1500</v>
      </c>
      <c r="O372" s="14" t="s">
        <v>619</v>
      </c>
      <c r="P372" s="14">
        <v>1500</v>
      </c>
      <c r="Q372" s="14" t="s">
        <v>619</v>
      </c>
      <c r="R372" s="11" t="s">
        <v>16</v>
      </c>
    </row>
    <row r="373" spans="1:18" s="8" customFormat="1" ht="15.75" customHeight="1" x14ac:dyDescent="0.25">
      <c r="A373" s="8" t="s">
        <v>1131</v>
      </c>
      <c r="B373" s="8" t="s">
        <v>965</v>
      </c>
      <c r="C373" s="8" t="s">
        <v>965</v>
      </c>
      <c r="D373" s="8" t="s">
        <v>1506</v>
      </c>
      <c r="E373" s="9">
        <v>-0.91583999999999999</v>
      </c>
      <c r="F373" s="9">
        <v>-80.500957999999997</v>
      </c>
      <c r="G373" s="10" t="s">
        <v>350</v>
      </c>
      <c r="H373" s="11" t="s">
        <v>1233</v>
      </c>
      <c r="I373" s="12">
        <v>1391749139001</v>
      </c>
      <c r="J373" s="8">
        <v>137</v>
      </c>
      <c r="K373" s="8">
        <v>250</v>
      </c>
      <c r="L373" s="8" t="s">
        <v>610</v>
      </c>
      <c r="M373" s="8" t="s">
        <v>12</v>
      </c>
      <c r="N373" s="13">
        <v>3000</v>
      </c>
      <c r="O373" s="14" t="s">
        <v>659</v>
      </c>
      <c r="P373" s="14">
        <v>2800</v>
      </c>
      <c r="Q373" s="14" t="s">
        <v>659</v>
      </c>
      <c r="R373" s="11" t="s">
        <v>16</v>
      </c>
    </row>
    <row r="374" spans="1:18" s="8" customFormat="1" ht="15.75" customHeight="1" x14ac:dyDescent="0.25">
      <c r="A374" s="8" t="s">
        <v>1131</v>
      </c>
      <c r="B374" s="8" t="s">
        <v>965</v>
      </c>
      <c r="C374" s="8" t="s">
        <v>965</v>
      </c>
      <c r="D374" s="8" t="s">
        <v>1508</v>
      </c>
      <c r="E374" s="9">
        <v>-0.94897100000000001</v>
      </c>
      <c r="F374" s="9">
        <v>-80.439527999999996</v>
      </c>
      <c r="G374" s="10" t="s">
        <v>351</v>
      </c>
      <c r="H374" s="11" t="s">
        <v>1234</v>
      </c>
      <c r="I374" s="12">
        <v>1391733097001</v>
      </c>
      <c r="J374" s="8">
        <v>350</v>
      </c>
      <c r="K374" s="8">
        <v>1750</v>
      </c>
      <c r="L374" s="8" t="s">
        <v>610</v>
      </c>
      <c r="M374" s="8" t="s">
        <v>11</v>
      </c>
      <c r="N374" s="13">
        <v>240</v>
      </c>
      <c r="O374" s="14" t="s">
        <v>659</v>
      </c>
      <c r="P374" s="14">
        <v>200</v>
      </c>
      <c r="Q374" s="14" t="s">
        <v>659</v>
      </c>
      <c r="R374" s="11" t="s">
        <v>16</v>
      </c>
    </row>
    <row r="375" spans="1:18" s="8" customFormat="1" ht="15.75" customHeight="1" x14ac:dyDescent="0.25">
      <c r="A375" s="8" t="s">
        <v>1131</v>
      </c>
      <c r="B375" s="8" t="s">
        <v>1235</v>
      </c>
      <c r="C375" s="8" t="s">
        <v>1236</v>
      </c>
      <c r="D375" s="8" t="s">
        <v>1510</v>
      </c>
      <c r="E375" s="9">
        <v>-1.2310939999999999</v>
      </c>
      <c r="F375" s="9">
        <v>-80.331961000000007</v>
      </c>
      <c r="G375" s="10" t="s">
        <v>352</v>
      </c>
      <c r="H375" s="11" t="s">
        <v>1237</v>
      </c>
      <c r="I375" s="12">
        <v>1391725787001</v>
      </c>
      <c r="J375" s="8">
        <v>15</v>
      </c>
      <c r="K375" s="8">
        <v>75</v>
      </c>
      <c r="L375" s="8" t="s">
        <v>605</v>
      </c>
      <c r="M375" s="8" t="s">
        <v>44</v>
      </c>
      <c r="N375" s="13">
        <v>2000</v>
      </c>
      <c r="O375" s="14" t="s">
        <v>639</v>
      </c>
      <c r="P375" s="14">
        <v>0</v>
      </c>
      <c r="Q375" s="14" t="s">
        <v>639</v>
      </c>
      <c r="R375" s="11" t="s">
        <v>16</v>
      </c>
    </row>
    <row r="376" spans="1:18" s="8" customFormat="1" ht="15.75" customHeight="1" x14ac:dyDescent="0.25">
      <c r="A376" s="8" t="s">
        <v>1131</v>
      </c>
      <c r="B376" s="8" t="s">
        <v>1235</v>
      </c>
      <c r="C376" s="8" t="s">
        <v>1238</v>
      </c>
      <c r="D376" s="8" t="s">
        <v>1507</v>
      </c>
      <c r="E376" s="9">
        <v>-1.19204</v>
      </c>
      <c r="F376" s="9">
        <v>-80.016462000000004</v>
      </c>
      <c r="G376" s="10" t="s">
        <v>529</v>
      </c>
      <c r="H376" s="11" t="s">
        <v>1239</v>
      </c>
      <c r="I376" s="12"/>
      <c r="J376" s="8">
        <v>25</v>
      </c>
      <c r="K376" s="8">
        <v>125</v>
      </c>
      <c r="L376" s="8" t="s">
        <v>605</v>
      </c>
      <c r="M376" s="8" t="s">
        <v>9</v>
      </c>
      <c r="N376" s="13">
        <v>2000</v>
      </c>
      <c r="O376" s="14" t="s">
        <v>611</v>
      </c>
      <c r="P376" s="14">
        <v>664.1</v>
      </c>
      <c r="Q376" s="14" t="s">
        <v>611</v>
      </c>
      <c r="R376" s="11" t="s">
        <v>107</v>
      </c>
    </row>
    <row r="377" spans="1:18" s="8" customFormat="1" ht="15.75" customHeight="1" x14ac:dyDescent="0.25">
      <c r="A377" s="8" t="s">
        <v>1131</v>
      </c>
      <c r="B377" s="8" t="s">
        <v>1235</v>
      </c>
      <c r="C377" s="8" t="s">
        <v>725</v>
      </c>
      <c r="D377" s="8" t="s">
        <v>1506</v>
      </c>
      <c r="E377" s="9">
        <v>-1.1117986</v>
      </c>
      <c r="F377" s="9">
        <v>-80.179294799999994</v>
      </c>
      <c r="G377" s="10" t="s">
        <v>353</v>
      </c>
      <c r="H377" s="11" t="s">
        <v>1240</v>
      </c>
      <c r="I377" s="12">
        <v>1391722087001</v>
      </c>
      <c r="J377" s="8">
        <v>20</v>
      </c>
      <c r="K377" s="8">
        <v>100</v>
      </c>
      <c r="L377" s="8" t="s">
        <v>610</v>
      </c>
      <c r="M377" s="8" t="s">
        <v>10</v>
      </c>
      <c r="N377" s="13">
        <v>60</v>
      </c>
      <c r="O377" s="14" t="s">
        <v>659</v>
      </c>
      <c r="P377" s="14">
        <v>30</v>
      </c>
      <c r="Q377" s="14" t="s">
        <v>659</v>
      </c>
      <c r="R377" s="11" t="s">
        <v>16</v>
      </c>
    </row>
    <row r="378" spans="1:18" s="8" customFormat="1" ht="15.75" customHeight="1" x14ac:dyDescent="0.25">
      <c r="A378" s="8" t="s">
        <v>1131</v>
      </c>
      <c r="B378" s="8" t="s">
        <v>1235</v>
      </c>
      <c r="C378" s="8" t="s">
        <v>1238</v>
      </c>
      <c r="D378" s="8" t="s">
        <v>1506</v>
      </c>
      <c r="E378" s="9">
        <v>-1.1920850000000001</v>
      </c>
      <c r="F378" s="9">
        <v>-80.016265000000004</v>
      </c>
      <c r="G378" s="10" t="s">
        <v>530</v>
      </c>
      <c r="H378" s="11" t="s">
        <v>1239</v>
      </c>
      <c r="I378" s="12"/>
      <c r="J378" s="8">
        <v>17</v>
      </c>
      <c r="K378" s="8">
        <v>85</v>
      </c>
      <c r="L378" s="8" t="s">
        <v>605</v>
      </c>
      <c r="M378" s="8" t="s">
        <v>9</v>
      </c>
      <c r="N378" s="13">
        <v>1095000</v>
      </c>
      <c r="O378" s="14" t="s">
        <v>611</v>
      </c>
      <c r="P378" s="14">
        <v>1207420</v>
      </c>
      <c r="Q378" s="14" t="s">
        <v>611</v>
      </c>
      <c r="R378" s="11" t="s">
        <v>107</v>
      </c>
    </row>
    <row r="379" spans="1:18" s="8" customFormat="1" ht="15.75" customHeight="1" x14ac:dyDescent="0.25">
      <c r="A379" s="8" t="s">
        <v>1131</v>
      </c>
      <c r="B379" s="8" t="s">
        <v>1235</v>
      </c>
      <c r="C379" s="8" t="s">
        <v>1236</v>
      </c>
      <c r="D379" s="8" t="s">
        <v>1506</v>
      </c>
      <c r="E379" s="9">
        <v>-1.210472</v>
      </c>
      <c r="F379" s="9">
        <v>-80.368664999999993</v>
      </c>
      <c r="G379" s="10" t="s">
        <v>354</v>
      </c>
      <c r="H379" s="11" t="s">
        <v>1241</v>
      </c>
      <c r="I379" s="12">
        <v>1391750366001</v>
      </c>
      <c r="J379" s="8">
        <v>73</v>
      </c>
      <c r="K379" s="8">
        <v>292</v>
      </c>
      <c r="L379" s="8" t="s">
        <v>610</v>
      </c>
      <c r="M379" s="8" t="s">
        <v>7</v>
      </c>
      <c r="N379" s="13">
        <v>1500</v>
      </c>
      <c r="O379" s="14" t="s">
        <v>619</v>
      </c>
      <c r="P379" s="14">
        <v>900</v>
      </c>
      <c r="Q379" s="14" t="s">
        <v>619</v>
      </c>
      <c r="R379" s="11" t="s">
        <v>16</v>
      </c>
    </row>
    <row r="380" spans="1:18" s="8" customFormat="1" ht="15.75" customHeight="1" x14ac:dyDescent="0.25">
      <c r="A380" s="8" t="s">
        <v>1131</v>
      </c>
      <c r="B380" s="8" t="s">
        <v>1235</v>
      </c>
      <c r="C380" s="8" t="s">
        <v>1236</v>
      </c>
      <c r="D380" s="8" t="s">
        <v>1506</v>
      </c>
      <c r="E380" s="9">
        <v>-1.200097</v>
      </c>
      <c r="F380" s="9">
        <v>-80.343041999999997</v>
      </c>
      <c r="G380" s="10" t="s">
        <v>355</v>
      </c>
      <c r="H380" s="11" t="s">
        <v>1242</v>
      </c>
      <c r="I380" s="12">
        <v>1391741456001</v>
      </c>
      <c r="J380" s="8">
        <v>25</v>
      </c>
      <c r="K380" s="8">
        <v>125</v>
      </c>
      <c r="L380" s="8" t="s">
        <v>610</v>
      </c>
      <c r="M380" s="8" t="s">
        <v>15</v>
      </c>
      <c r="N380" s="13">
        <v>60000</v>
      </c>
      <c r="O380" s="14" t="s">
        <v>606</v>
      </c>
      <c r="P380" s="14">
        <v>31659</v>
      </c>
      <c r="Q380" s="14" t="s">
        <v>606</v>
      </c>
      <c r="R380" s="11" t="s">
        <v>16</v>
      </c>
    </row>
    <row r="381" spans="1:18" s="8" customFormat="1" ht="15.75" customHeight="1" x14ac:dyDescent="0.25">
      <c r="A381" s="8" t="s">
        <v>1131</v>
      </c>
      <c r="B381" s="8" t="s">
        <v>1243</v>
      </c>
      <c r="C381" s="8" t="s">
        <v>1244</v>
      </c>
      <c r="D381" s="8" t="s">
        <v>1510</v>
      </c>
      <c r="E381" s="9">
        <v>-0.35223599999999999</v>
      </c>
      <c r="F381" s="9">
        <v>-80.258536000000007</v>
      </c>
      <c r="G381" s="10" t="s">
        <v>356</v>
      </c>
      <c r="H381" s="11" t="s">
        <v>1245</v>
      </c>
      <c r="I381" s="12">
        <v>1391797761001</v>
      </c>
      <c r="J381" s="8">
        <v>15</v>
      </c>
      <c r="K381" s="8">
        <v>75</v>
      </c>
      <c r="L381" s="8" t="s">
        <v>610</v>
      </c>
      <c r="M381" s="8" t="s">
        <v>44</v>
      </c>
      <c r="N381" s="13">
        <v>2000</v>
      </c>
      <c r="O381" s="14" t="s">
        <v>639</v>
      </c>
      <c r="P381" s="14">
        <v>2000</v>
      </c>
      <c r="Q381" s="14" t="s">
        <v>639</v>
      </c>
      <c r="R381" s="11" t="s">
        <v>16</v>
      </c>
    </row>
    <row r="382" spans="1:18" s="8" customFormat="1" ht="15.75" customHeight="1" x14ac:dyDescent="0.25">
      <c r="A382" s="8" t="s">
        <v>1131</v>
      </c>
      <c r="B382" s="8" t="s">
        <v>1243</v>
      </c>
      <c r="C382" s="8" t="s">
        <v>1244</v>
      </c>
      <c r="D382" s="8" t="s">
        <v>1507</v>
      </c>
      <c r="E382" s="9">
        <v>-0.352051</v>
      </c>
      <c r="F382" s="9">
        <v>-80.258476999999999</v>
      </c>
      <c r="G382" s="10" t="s">
        <v>357</v>
      </c>
      <c r="H382" s="11" t="s">
        <v>1245</v>
      </c>
      <c r="I382" s="12">
        <v>1391797761001</v>
      </c>
      <c r="J382" s="8">
        <v>25</v>
      </c>
      <c r="K382" s="8">
        <v>125</v>
      </c>
      <c r="L382" s="8" t="s">
        <v>610</v>
      </c>
      <c r="M382" s="8" t="s">
        <v>9</v>
      </c>
      <c r="N382" s="13">
        <v>2000</v>
      </c>
      <c r="O382" s="14" t="s">
        <v>611</v>
      </c>
      <c r="P382" s="13">
        <v>739.66666666666663</v>
      </c>
      <c r="Q382" s="14" t="s">
        <v>611</v>
      </c>
      <c r="R382" s="11" t="s">
        <v>16</v>
      </c>
    </row>
    <row r="383" spans="1:18" s="8" customFormat="1" ht="15.75" customHeight="1" x14ac:dyDescent="0.25">
      <c r="A383" s="8" t="s">
        <v>1131</v>
      </c>
      <c r="B383" s="8" t="s">
        <v>1243</v>
      </c>
      <c r="C383" s="8" t="s">
        <v>1246</v>
      </c>
      <c r="D383" s="8" t="s">
        <v>1506</v>
      </c>
      <c r="E383" s="9">
        <v>-0.85972999999999999</v>
      </c>
      <c r="F383" s="9">
        <v>-80.490288000000007</v>
      </c>
      <c r="G383" s="10" t="s">
        <v>358</v>
      </c>
      <c r="H383" s="11" t="s">
        <v>1247</v>
      </c>
      <c r="I383" s="12">
        <v>1390141943001</v>
      </c>
      <c r="J383" s="8">
        <v>30</v>
      </c>
      <c r="K383" s="8">
        <v>150</v>
      </c>
      <c r="L383" s="8" t="s">
        <v>605</v>
      </c>
      <c r="M383" s="8" t="s">
        <v>12</v>
      </c>
      <c r="N383" s="13">
        <v>1000</v>
      </c>
      <c r="O383" s="14" t="s">
        <v>619</v>
      </c>
      <c r="P383" s="14">
        <v>4560</v>
      </c>
      <c r="Q383" s="14" t="s">
        <v>619</v>
      </c>
      <c r="R383" s="11" t="s">
        <v>16</v>
      </c>
    </row>
    <row r="384" spans="1:18" s="8" customFormat="1" ht="15.75" customHeight="1" x14ac:dyDescent="0.25">
      <c r="A384" s="8" t="s">
        <v>1131</v>
      </c>
      <c r="B384" s="8" t="s">
        <v>1248</v>
      </c>
      <c r="C384" s="8" t="s">
        <v>1248</v>
      </c>
      <c r="D384" s="8" t="s">
        <v>1510</v>
      </c>
      <c r="E384" s="9">
        <v>-0.76638799999999996</v>
      </c>
      <c r="F384" s="9">
        <v>-80.241228000000007</v>
      </c>
      <c r="G384" s="10" t="s">
        <v>359</v>
      </c>
      <c r="H384" s="11" t="s">
        <v>1249</v>
      </c>
      <c r="I384" s="12">
        <v>1391922280001</v>
      </c>
      <c r="J384" s="8">
        <v>15</v>
      </c>
      <c r="K384" s="8">
        <v>75</v>
      </c>
      <c r="L384" s="8" t="s">
        <v>610</v>
      </c>
      <c r="M384" s="8" t="s">
        <v>44</v>
      </c>
      <c r="N384" s="13">
        <v>2000</v>
      </c>
      <c r="O384" s="14" t="s">
        <v>639</v>
      </c>
      <c r="P384" s="14">
        <v>0</v>
      </c>
      <c r="Q384" s="14" t="s">
        <v>639</v>
      </c>
      <c r="R384" s="11" t="s">
        <v>16</v>
      </c>
    </row>
    <row r="385" spans="1:18" s="8" customFormat="1" ht="15.75" customHeight="1" x14ac:dyDescent="0.25">
      <c r="A385" s="8" t="s">
        <v>1131</v>
      </c>
      <c r="B385" s="8" t="s">
        <v>1248</v>
      </c>
      <c r="C385" s="8" t="s">
        <v>1248</v>
      </c>
      <c r="D385" s="8" t="s">
        <v>1506</v>
      </c>
      <c r="E385" s="9">
        <v>-0.77478199999999997</v>
      </c>
      <c r="F385" s="9">
        <v>-80.235755999999995</v>
      </c>
      <c r="G385" s="10" t="s">
        <v>360</v>
      </c>
      <c r="H385" s="11" t="s">
        <v>1250</v>
      </c>
      <c r="I385" s="12">
        <v>1391748612001</v>
      </c>
      <c r="J385" s="8">
        <v>186</v>
      </c>
      <c r="K385" s="8">
        <v>744</v>
      </c>
      <c r="L385" s="8" t="s">
        <v>610</v>
      </c>
      <c r="M385" s="8" t="s">
        <v>7</v>
      </c>
      <c r="N385" s="13">
        <v>1500</v>
      </c>
      <c r="O385" s="14" t="s">
        <v>619</v>
      </c>
      <c r="P385" s="14">
        <v>1500</v>
      </c>
      <c r="Q385" s="14" t="s">
        <v>619</v>
      </c>
      <c r="R385" s="11" t="s">
        <v>16</v>
      </c>
    </row>
    <row r="386" spans="1:18" s="8" customFormat="1" ht="15.75" customHeight="1" x14ac:dyDescent="0.25">
      <c r="A386" s="8" t="s">
        <v>1251</v>
      </c>
      <c r="B386" s="8" t="s">
        <v>1252</v>
      </c>
      <c r="C386" s="8" t="s">
        <v>1252</v>
      </c>
      <c r="D386" s="8" t="s">
        <v>1510</v>
      </c>
      <c r="E386" s="9">
        <v>-3.4079863274456037</v>
      </c>
      <c r="F386" s="9">
        <v>-78.576638776313075</v>
      </c>
      <c r="G386" s="10" t="s">
        <v>361</v>
      </c>
      <c r="H386" s="11" t="s">
        <v>1253</v>
      </c>
      <c r="I386" s="12">
        <v>1490800464001</v>
      </c>
      <c r="J386" s="8">
        <v>15</v>
      </c>
      <c r="K386" s="8">
        <v>75</v>
      </c>
      <c r="L386" s="8" t="s">
        <v>610</v>
      </c>
      <c r="M386" s="8" t="s">
        <v>44</v>
      </c>
      <c r="N386" s="13">
        <v>2000</v>
      </c>
      <c r="O386" s="14" t="s">
        <v>639</v>
      </c>
      <c r="P386" s="14">
        <v>2000</v>
      </c>
      <c r="Q386" s="14" t="s">
        <v>639</v>
      </c>
      <c r="R386" s="11" t="s">
        <v>16</v>
      </c>
    </row>
    <row r="387" spans="1:18" s="8" customFormat="1" ht="15.75" customHeight="1" x14ac:dyDescent="0.25">
      <c r="A387" s="8" t="s">
        <v>1251</v>
      </c>
      <c r="B387" s="8" t="s">
        <v>1254</v>
      </c>
      <c r="C387" s="8" t="s">
        <v>1254</v>
      </c>
      <c r="D387" s="8" t="s">
        <v>1506</v>
      </c>
      <c r="E387" s="9">
        <v>-1.943511</v>
      </c>
      <c r="F387" s="9">
        <v>-77.996596999999994</v>
      </c>
      <c r="G387" s="10" t="s">
        <v>362</v>
      </c>
      <c r="H387" s="11" t="s">
        <v>1255</v>
      </c>
      <c r="I387" s="12">
        <v>1490812438001</v>
      </c>
      <c r="J387" s="8">
        <v>120</v>
      </c>
      <c r="K387" s="8">
        <v>500</v>
      </c>
      <c r="L387" s="8" t="s">
        <v>605</v>
      </c>
      <c r="M387" s="8" t="s">
        <v>363</v>
      </c>
      <c r="N387" s="13">
        <v>20</v>
      </c>
      <c r="O387" s="14" t="s">
        <v>659</v>
      </c>
      <c r="P387" s="14">
        <v>20</v>
      </c>
      <c r="Q387" s="14" t="s">
        <v>659</v>
      </c>
      <c r="R387" s="11" t="s">
        <v>16</v>
      </c>
    </row>
    <row r="388" spans="1:18" s="8" customFormat="1" ht="15.75" customHeight="1" x14ac:dyDescent="0.25">
      <c r="A388" s="8" t="s">
        <v>1251</v>
      </c>
      <c r="B388" s="8" t="s">
        <v>1256</v>
      </c>
      <c r="C388" s="8" t="s">
        <v>1257</v>
      </c>
      <c r="D388" s="8" t="s">
        <v>1507</v>
      </c>
      <c r="E388" s="9">
        <v>-3.086144</v>
      </c>
      <c r="F388" s="9">
        <v>-78.470067</v>
      </c>
      <c r="G388" s="10" t="s">
        <v>364</v>
      </c>
      <c r="H388" s="11" t="s">
        <v>1258</v>
      </c>
      <c r="I388" s="12">
        <v>190366952001</v>
      </c>
      <c r="J388" s="8">
        <v>25</v>
      </c>
      <c r="K388" s="8">
        <v>125</v>
      </c>
      <c r="L388" s="8" t="s">
        <v>605</v>
      </c>
      <c r="M388" s="8" t="s">
        <v>9</v>
      </c>
      <c r="N388" s="13">
        <v>2000</v>
      </c>
      <c r="O388" s="14" t="s">
        <v>611</v>
      </c>
      <c r="P388" s="14">
        <v>367.5</v>
      </c>
      <c r="Q388" s="14" t="s">
        <v>611</v>
      </c>
      <c r="R388" s="11" t="s">
        <v>16</v>
      </c>
    </row>
    <row r="389" spans="1:18" s="8" customFormat="1" ht="15.75" customHeight="1" x14ac:dyDescent="0.25">
      <c r="A389" s="8" t="s">
        <v>1251</v>
      </c>
      <c r="B389" s="8" t="s">
        <v>1259</v>
      </c>
      <c r="C389" s="8" t="s">
        <v>1260</v>
      </c>
      <c r="D389" s="8" t="s">
        <v>1506</v>
      </c>
      <c r="E389" s="9">
        <v>-2.294654</v>
      </c>
      <c r="F389" s="9">
        <v>-78.098550000000003</v>
      </c>
      <c r="G389" s="10" t="s">
        <v>531</v>
      </c>
      <c r="H389" s="11" t="s">
        <v>1261</v>
      </c>
      <c r="I389" s="12">
        <v>1490811032001</v>
      </c>
      <c r="J389" s="8">
        <v>101</v>
      </c>
      <c r="K389" s="8">
        <v>505</v>
      </c>
      <c r="L389" s="8" t="s">
        <v>610</v>
      </c>
      <c r="M389" s="8" t="s">
        <v>532</v>
      </c>
      <c r="N389" s="13">
        <v>1</v>
      </c>
      <c r="O389" s="14" t="s">
        <v>659</v>
      </c>
      <c r="P389" s="14">
        <v>0</v>
      </c>
      <c r="Q389" s="14" t="s">
        <v>659</v>
      </c>
      <c r="R389" s="11" t="s">
        <v>504</v>
      </c>
    </row>
    <row r="390" spans="1:18" s="8" customFormat="1" ht="15.75" customHeight="1" x14ac:dyDescent="0.25">
      <c r="A390" s="8" t="s">
        <v>1251</v>
      </c>
      <c r="B390" s="8" t="s">
        <v>1262</v>
      </c>
      <c r="C390" s="8" t="s">
        <v>1262</v>
      </c>
      <c r="D390" s="8" t="s">
        <v>1510</v>
      </c>
      <c r="E390" s="9">
        <v>-1.934358</v>
      </c>
      <c r="F390" s="9">
        <v>-78.021016000000003</v>
      </c>
      <c r="G390" s="10" t="s">
        <v>366</v>
      </c>
      <c r="H390" s="11" t="s">
        <v>1263</v>
      </c>
      <c r="I390" s="12">
        <v>1490809364001</v>
      </c>
      <c r="J390" s="8">
        <v>15</v>
      </c>
      <c r="K390" s="8">
        <v>75</v>
      </c>
      <c r="L390" s="8" t="s">
        <v>610</v>
      </c>
      <c r="M390" s="8" t="s">
        <v>44</v>
      </c>
      <c r="N390" s="13">
        <v>2000</v>
      </c>
      <c r="O390" s="14" t="s">
        <v>639</v>
      </c>
      <c r="P390" s="14">
        <v>0</v>
      </c>
      <c r="Q390" s="14" t="s">
        <v>639</v>
      </c>
      <c r="R390" s="11" t="s">
        <v>16</v>
      </c>
    </row>
    <row r="391" spans="1:18" s="8" customFormat="1" ht="15.75" customHeight="1" x14ac:dyDescent="0.25">
      <c r="A391" s="8" t="s">
        <v>1251</v>
      </c>
      <c r="B391" s="8" t="s">
        <v>1256</v>
      </c>
      <c r="C391" s="8" t="s">
        <v>1264</v>
      </c>
      <c r="D391" s="8" t="s">
        <v>1507</v>
      </c>
      <c r="E391" s="9">
        <v>-2.9658549999999999</v>
      </c>
      <c r="F391" s="9">
        <v>-78.431471999999999</v>
      </c>
      <c r="G391" s="10" t="s">
        <v>365</v>
      </c>
      <c r="H391" s="11" t="s">
        <v>1265</v>
      </c>
      <c r="I391" s="12">
        <v>1490813477001</v>
      </c>
      <c r="J391" s="8">
        <v>40</v>
      </c>
      <c r="K391" s="8">
        <v>90</v>
      </c>
      <c r="L391" s="8" t="s">
        <v>610</v>
      </c>
      <c r="M391" s="8" t="s">
        <v>9</v>
      </c>
      <c r="N391" s="13">
        <v>2000</v>
      </c>
      <c r="O391" s="14" t="s">
        <v>611</v>
      </c>
      <c r="P391" s="14">
        <v>192.63333333333333</v>
      </c>
      <c r="Q391" s="14" t="s">
        <v>611</v>
      </c>
      <c r="R391" s="11" t="s">
        <v>16</v>
      </c>
    </row>
    <row r="392" spans="1:18" s="8" customFormat="1" ht="15.75" customHeight="1" x14ac:dyDescent="0.25">
      <c r="A392" s="8" t="s">
        <v>1251</v>
      </c>
      <c r="B392" s="8" t="s">
        <v>1266</v>
      </c>
      <c r="C392" s="8" t="s">
        <v>1267</v>
      </c>
      <c r="D392" s="8" t="s">
        <v>1507</v>
      </c>
      <c r="E392" s="9">
        <v>-2.3425929999999999</v>
      </c>
      <c r="F392" s="9">
        <v>-78.154407000000006</v>
      </c>
      <c r="G392" s="10" t="s">
        <v>367</v>
      </c>
      <c r="H392" s="11" t="s">
        <v>1268</v>
      </c>
      <c r="I392" s="12">
        <v>1490829829001</v>
      </c>
      <c r="J392" s="8">
        <v>25</v>
      </c>
      <c r="K392" s="8">
        <v>125</v>
      </c>
      <c r="L392" s="8" t="s">
        <v>610</v>
      </c>
      <c r="M392" s="8" t="s">
        <v>9</v>
      </c>
      <c r="N392" s="13">
        <v>2000</v>
      </c>
      <c r="O392" s="14" t="s">
        <v>611</v>
      </c>
      <c r="P392" s="14">
        <v>0</v>
      </c>
      <c r="Q392" s="14" t="s">
        <v>611</v>
      </c>
      <c r="R392" s="11" t="s">
        <v>16</v>
      </c>
    </row>
    <row r="393" spans="1:18" s="8" customFormat="1" ht="15.75" customHeight="1" x14ac:dyDescent="0.25">
      <c r="A393" s="8" t="s">
        <v>1251</v>
      </c>
      <c r="B393" s="8" t="s">
        <v>1262</v>
      </c>
      <c r="C393" s="8" t="s">
        <v>1262</v>
      </c>
      <c r="D393" s="8" t="s">
        <v>1507</v>
      </c>
      <c r="E393" s="9">
        <v>-1.925492</v>
      </c>
      <c r="F393" s="9">
        <v>-78.024630999999999</v>
      </c>
      <c r="G393" s="10" t="s">
        <v>368</v>
      </c>
      <c r="H393" s="11" t="s">
        <v>1269</v>
      </c>
      <c r="I393" s="12">
        <v>1490804869001</v>
      </c>
      <c r="J393" s="8">
        <v>25</v>
      </c>
      <c r="K393" s="8">
        <v>125</v>
      </c>
      <c r="L393" s="8" t="s">
        <v>610</v>
      </c>
      <c r="M393" s="8" t="s">
        <v>9</v>
      </c>
      <c r="N393" s="13">
        <v>2000</v>
      </c>
      <c r="O393" s="14" t="s">
        <v>611</v>
      </c>
      <c r="P393" s="14">
        <v>1054.8</v>
      </c>
      <c r="Q393" s="14" t="s">
        <v>611</v>
      </c>
      <c r="R393" s="11" t="s">
        <v>16</v>
      </c>
    </row>
    <row r="394" spans="1:18" s="8" customFormat="1" ht="15.75" customHeight="1" x14ac:dyDescent="0.25">
      <c r="A394" s="8" t="s">
        <v>1251</v>
      </c>
      <c r="B394" s="8" t="s">
        <v>1270</v>
      </c>
      <c r="C394" s="8" t="s">
        <v>1271</v>
      </c>
      <c r="D394" s="8" t="s">
        <v>1510</v>
      </c>
      <c r="E394" s="9">
        <v>-1.739182</v>
      </c>
      <c r="F394" s="9">
        <v>-77.900775999999993</v>
      </c>
      <c r="G394" s="10" t="s">
        <v>369</v>
      </c>
      <c r="H394" s="11" t="s">
        <v>1272</v>
      </c>
      <c r="I394" s="12">
        <v>1490812985001</v>
      </c>
      <c r="J394" s="8">
        <v>15</v>
      </c>
      <c r="K394" s="8">
        <v>75</v>
      </c>
      <c r="L394" s="8" t="s">
        <v>605</v>
      </c>
      <c r="M394" s="8" t="s">
        <v>44</v>
      </c>
      <c r="N394" s="13">
        <v>2000</v>
      </c>
      <c r="O394" s="14" t="s">
        <v>639</v>
      </c>
      <c r="P394" s="14">
        <v>0</v>
      </c>
      <c r="Q394" s="14" t="s">
        <v>639</v>
      </c>
      <c r="R394" s="11" t="s">
        <v>16</v>
      </c>
    </row>
    <row r="395" spans="1:18" s="8" customFormat="1" ht="15.75" customHeight="1" x14ac:dyDescent="0.25">
      <c r="A395" s="8" t="s">
        <v>1251</v>
      </c>
      <c r="B395" s="8" t="s">
        <v>1270</v>
      </c>
      <c r="C395" s="8" t="s">
        <v>1270</v>
      </c>
      <c r="D395" s="8" t="s">
        <v>1506</v>
      </c>
      <c r="E395" s="9">
        <v>-1.7138040000000001</v>
      </c>
      <c r="F395" s="9">
        <v>-77.963050999999993</v>
      </c>
      <c r="G395" s="10" t="s">
        <v>370</v>
      </c>
      <c r="H395" s="11" t="s">
        <v>1273</v>
      </c>
      <c r="I395" s="12">
        <v>1490806306001</v>
      </c>
      <c r="J395" s="8">
        <v>116</v>
      </c>
      <c r="K395" s="8">
        <v>464</v>
      </c>
      <c r="L395" s="8" t="s">
        <v>610</v>
      </c>
      <c r="M395" s="8" t="s">
        <v>15</v>
      </c>
      <c r="N395" s="13">
        <v>5000</v>
      </c>
      <c r="O395" s="14" t="s">
        <v>619</v>
      </c>
      <c r="P395" s="13">
        <v>10000</v>
      </c>
      <c r="Q395" s="14" t="s">
        <v>619</v>
      </c>
      <c r="R395" s="11" t="s">
        <v>16</v>
      </c>
    </row>
    <row r="396" spans="1:18" s="8" customFormat="1" ht="15.75" customHeight="1" x14ac:dyDescent="0.25">
      <c r="A396" s="8" t="s">
        <v>1251</v>
      </c>
      <c r="B396" s="8" t="s">
        <v>1274</v>
      </c>
      <c r="C396" s="8" t="s">
        <v>1275</v>
      </c>
      <c r="D396" s="8" t="s">
        <v>1507</v>
      </c>
      <c r="E396" s="9">
        <v>-2.483927</v>
      </c>
      <c r="F396" s="9">
        <v>-78.166825000000003</v>
      </c>
      <c r="G396" s="10" t="s">
        <v>371</v>
      </c>
      <c r="H396" s="11" t="s">
        <v>1276</v>
      </c>
      <c r="I396" s="12">
        <v>1490817030001</v>
      </c>
      <c r="J396" s="8">
        <v>25</v>
      </c>
      <c r="K396" s="8">
        <v>125</v>
      </c>
      <c r="L396" s="8" t="s">
        <v>610</v>
      </c>
      <c r="M396" s="8" t="s">
        <v>9</v>
      </c>
      <c r="N396" s="13">
        <v>2000</v>
      </c>
      <c r="O396" s="14" t="s">
        <v>611</v>
      </c>
      <c r="P396" s="14">
        <v>946.26666666666665</v>
      </c>
      <c r="Q396" s="14" t="s">
        <v>611</v>
      </c>
      <c r="R396" s="11" t="s">
        <v>16</v>
      </c>
    </row>
    <row r="397" spans="1:18" s="8" customFormat="1" ht="15.75" customHeight="1" x14ac:dyDescent="0.25">
      <c r="A397" s="8" t="s">
        <v>1251</v>
      </c>
      <c r="B397" s="8" t="s">
        <v>1277</v>
      </c>
      <c r="C397" s="8" t="s">
        <v>1278</v>
      </c>
      <c r="D397" s="8" t="s">
        <v>1507</v>
      </c>
      <c r="E397" s="9">
        <v>-2.683084</v>
      </c>
      <c r="F397" s="9">
        <v>-78.277101000000002</v>
      </c>
      <c r="G397" s="10" t="s">
        <v>372</v>
      </c>
      <c r="H397" s="11" t="s">
        <v>1279</v>
      </c>
      <c r="I397" s="12">
        <v>1490808066001</v>
      </c>
      <c r="J397" s="8">
        <v>25</v>
      </c>
      <c r="K397" s="8">
        <v>125</v>
      </c>
      <c r="L397" s="8" t="s">
        <v>610</v>
      </c>
      <c r="M397" s="8" t="s">
        <v>9</v>
      </c>
      <c r="N397" s="13">
        <v>2000</v>
      </c>
      <c r="O397" s="14" t="s">
        <v>611</v>
      </c>
      <c r="P397" s="14">
        <v>630</v>
      </c>
      <c r="Q397" s="14" t="s">
        <v>611</v>
      </c>
      <c r="R397" s="11" t="s">
        <v>16</v>
      </c>
    </row>
    <row r="398" spans="1:18" s="8" customFormat="1" ht="15.75" customHeight="1" x14ac:dyDescent="0.25">
      <c r="A398" s="8" t="s">
        <v>1251</v>
      </c>
      <c r="B398" s="8" t="s">
        <v>1274</v>
      </c>
      <c r="C398" s="8" t="s">
        <v>1275</v>
      </c>
      <c r="D398" s="8" t="s">
        <v>1507</v>
      </c>
      <c r="E398" s="9">
        <v>-2.483927</v>
      </c>
      <c r="F398" s="9">
        <v>-78.166825000000003</v>
      </c>
      <c r="G398" s="10" t="s">
        <v>373</v>
      </c>
      <c r="H398" s="11" t="s">
        <v>1276</v>
      </c>
      <c r="I398" s="12">
        <v>1490006725001</v>
      </c>
      <c r="J398" s="8">
        <v>10</v>
      </c>
      <c r="K398" s="8">
        <v>50</v>
      </c>
      <c r="L398" s="8" t="s">
        <v>605</v>
      </c>
      <c r="M398" s="8" t="s">
        <v>9</v>
      </c>
      <c r="N398" s="13">
        <v>2000</v>
      </c>
      <c r="O398" s="14" t="s">
        <v>611</v>
      </c>
      <c r="P398" s="14">
        <v>946.26666666666665</v>
      </c>
      <c r="Q398" s="14" t="s">
        <v>611</v>
      </c>
      <c r="R398" s="11" t="s">
        <v>16</v>
      </c>
    </row>
    <row r="399" spans="1:18" s="8" customFormat="1" ht="15.75" customHeight="1" x14ac:dyDescent="0.25">
      <c r="A399" s="8" t="s">
        <v>1280</v>
      </c>
      <c r="B399" s="8" t="s">
        <v>1281</v>
      </c>
      <c r="C399" s="8" t="s">
        <v>1282</v>
      </c>
      <c r="D399" s="8" t="s">
        <v>1507</v>
      </c>
      <c r="E399" s="9">
        <v>-0.84109800000000001</v>
      </c>
      <c r="F399" s="9">
        <v>-77.800989000000001</v>
      </c>
      <c r="G399" s="10" t="s">
        <v>374</v>
      </c>
      <c r="H399" s="11" t="s">
        <v>1283</v>
      </c>
      <c r="I399" s="12">
        <v>1591708941001</v>
      </c>
      <c r="J399" s="8">
        <v>25</v>
      </c>
      <c r="K399" s="8">
        <v>125</v>
      </c>
      <c r="L399" s="8" t="s">
        <v>610</v>
      </c>
      <c r="M399" s="8" t="s">
        <v>9</v>
      </c>
      <c r="N399" s="13">
        <v>2000</v>
      </c>
      <c r="O399" s="14" t="s">
        <v>611</v>
      </c>
      <c r="P399" s="14">
        <v>261.76666666666665</v>
      </c>
      <c r="Q399" s="14" t="s">
        <v>611</v>
      </c>
      <c r="R399" s="11" t="s">
        <v>16</v>
      </c>
    </row>
    <row r="400" spans="1:18" s="8" customFormat="1" ht="15.75" customHeight="1" x14ac:dyDescent="0.25">
      <c r="A400" s="8" t="s">
        <v>1280</v>
      </c>
      <c r="B400" s="8" t="s">
        <v>1284</v>
      </c>
      <c r="C400" s="8" t="s">
        <v>1285</v>
      </c>
      <c r="D400" s="8" t="s">
        <v>1517</v>
      </c>
      <c r="E400" s="9">
        <v>-0.36594900000000002</v>
      </c>
      <c r="F400" s="9">
        <v>-78.149272999999994</v>
      </c>
      <c r="G400" s="10" t="s">
        <v>375</v>
      </c>
      <c r="H400" s="11" t="s">
        <v>1286</v>
      </c>
      <c r="I400" s="12">
        <v>0</v>
      </c>
      <c r="J400" s="8">
        <v>1812</v>
      </c>
      <c r="K400" s="8">
        <v>1000</v>
      </c>
      <c r="L400" s="8" t="s">
        <v>610</v>
      </c>
      <c r="M400" s="8" t="s">
        <v>339</v>
      </c>
      <c r="N400" s="13">
        <v>3300000</v>
      </c>
      <c r="O400" s="14" t="s">
        <v>606</v>
      </c>
      <c r="P400" s="14">
        <v>3300000</v>
      </c>
      <c r="Q400" s="14" t="s">
        <v>606</v>
      </c>
      <c r="R400" s="11" t="s">
        <v>16</v>
      </c>
    </row>
    <row r="401" spans="1:18" s="8" customFormat="1" ht="15.75" customHeight="1" x14ac:dyDescent="0.25">
      <c r="A401" s="8" t="s">
        <v>1280</v>
      </c>
      <c r="B401" s="8" t="s">
        <v>1287</v>
      </c>
      <c r="C401" s="8" t="s">
        <v>1288</v>
      </c>
      <c r="D401" s="8" t="s">
        <v>1507</v>
      </c>
      <c r="E401" s="9">
        <v>-0.21377199999999999</v>
      </c>
      <c r="F401" s="9">
        <v>-78.089381000000003</v>
      </c>
      <c r="G401" s="10" t="s">
        <v>376</v>
      </c>
      <c r="H401" s="11" t="s">
        <v>1289</v>
      </c>
      <c r="I401" s="12">
        <v>1591709700001</v>
      </c>
      <c r="J401" s="8">
        <v>25</v>
      </c>
      <c r="K401" s="8">
        <v>125</v>
      </c>
      <c r="L401" s="8" t="s">
        <v>610</v>
      </c>
      <c r="M401" s="8" t="s">
        <v>9</v>
      </c>
      <c r="N401" s="13">
        <v>2000</v>
      </c>
      <c r="O401" s="14" t="s">
        <v>611</v>
      </c>
      <c r="P401" s="14">
        <v>1711.3333333333333</v>
      </c>
      <c r="Q401" s="14" t="s">
        <v>611</v>
      </c>
      <c r="R401" s="11" t="s">
        <v>16</v>
      </c>
    </row>
    <row r="402" spans="1:18" s="8" customFormat="1" ht="15.75" customHeight="1" x14ac:dyDescent="0.25">
      <c r="A402" s="8" t="s">
        <v>1280</v>
      </c>
      <c r="B402" s="8" t="s">
        <v>1287</v>
      </c>
      <c r="C402" s="8" t="s">
        <v>1288</v>
      </c>
      <c r="D402" s="8" t="s">
        <v>1507</v>
      </c>
      <c r="E402" s="9">
        <v>-0.21377199999999999</v>
      </c>
      <c r="F402" s="9">
        <v>-78.089381000000003</v>
      </c>
      <c r="G402" s="10" t="s">
        <v>377</v>
      </c>
      <c r="H402" s="11" t="s">
        <v>1289</v>
      </c>
      <c r="I402" s="12">
        <v>1591709700001</v>
      </c>
      <c r="J402" s="8">
        <v>25</v>
      </c>
      <c r="K402" s="8">
        <v>125</v>
      </c>
      <c r="L402" s="8" t="s">
        <v>610</v>
      </c>
      <c r="M402" s="8" t="s">
        <v>9</v>
      </c>
      <c r="N402" s="13">
        <v>2000</v>
      </c>
      <c r="O402" s="14" t="s">
        <v>611</v>
      </c>
      <c r="P402" s="14">
        <v>1711.3333333333333</v>
      </c>
      <c r="Q402" s="14" t="s">
        <v>611</v>
      </c>
      <c r="R402" s="11" t="s">
        <v>16</v>
      </c>
    </row>
    <row r="403" spans="1:18" s="8" customFormat="1" ht="15.75" customHeight="1" x14ac:dyDescent="0.25">
      <c r="A403" s="8" t="s">
        <v>1280</v>
      </c>
      <c r="B403" s="8" t="s">
        <v>1287</v>
      </c>
      <c r="C403" s="8" t="s">
        <v>1290</v>
      </c>
      <c r="D403" s="8" t="s">
        <v>1507</v>
      </c>
      <c r="E403" s="9">
        <v>-0.29858800000000002</v>
      </c>
      <c r="F403" s="9">
        <v>-77.749260000000007</v>
      </c>
      <c r="G403" s="10" t="s">
        <v>384</v>
      </c>
      <c r="H403" s="11" t="s">
        <v>1291</v>
      </c>
      <c r="I403" s="12">
        <v>1500700578001</v>
      </c>
      <c r="J403" s="8">
        <v>25</v>
      </c>
      <c r="K403" s="8">
        <v>125</v>
      </c>
      <c r="L403" s="8" t="s">
        <v>610</v>
      </c>
      <c r="M403" s="8" t="s">
        <v>9</v>
      </c>
      <c r="N403" s="13">
        <v>2000</v>
      </c>
      <c r="O403" s="14" t="s">
        <v>611</v>
      </c>
      <c r="P403" s="14">
        <v>911.33333333333337</v>
      </c>
      <c r="Q403" s="14" t="s">
        <v>611</v>
      </c>
      <c r="R403" s="11" t="s">
        <v>16</v>
      </c>
    </row>
    <row r="404" spans="1:18" s="8" customFormat="1" ht="15.75" customHeight="1" x14ac:dyDescent="0.25">
      <c r="A404" s="8" t="s">
        <v>1280</v>
      </c>
      <c r="B404" s="8" t="s">
        <v>1287</v>
      </c>
      <c r="C404" s="8" t="s">
        <v>1287</v>
      </c>
      <c r="D404" s="8" t="s">
        <v>1507</v>
      </c>
      <c r="E404" s="9">
        <v>-0.34197899999999998</v>
      </c>
      <c r="F404" s="9">
        <v>-77.813299000000001</v>
      </c>
      <c r="G404" s="10" t="s">
        <v>378</v>
      </c>
      <c r="H404" s="11" t="s">
        <v>1292</v>
      </c>
      <c r="I404" s="12">
        <v>1792330904001</v>
      </c>
      <c r="J404" s="8">
        <v>74</v>
      </c>
      <c r="K404" s="8">
        <v>370</v>
      </c>
      <c r="L404" s="8" t="s">
        <v>610</v>
      </c>
      <c r="M404" s="8" t="s">
        <v>9</v>
      </c>
      <c r="N404" s="13">
        <v>2000</v>
      </c>
      <c r="O404" s="14" t="s">
        <v>611</v>
      </c>
      <c r="P404" s="14">
        <v>2015.4666666666667</v>
      </c>
      <c r="Q404" s="14" t="s">
        <v>611</v>
      </c>
      <c r="R404" s="11" t="s">
        <v>16</v>
      </c>
    </row>
    <row r="405" spans="1:18" s="8" customFormat="1" ht="15.75" customHeight="1" x14ac:dyDescent="0.25">
      <c r="A405" s="8" t="s">
        <v>1280</v>
      </c>
      <c r="B405" s="8" t="s">
        <v>1287</v>
      </c>
      <c r="C405" s="8" t="s">
        <v>1293</v>
      </c>
      <c r="D405" s="8" t="s">
        <v>1512</v>
      </c>
      <c r="E405" s="9">
        <v>-0.38265500000000002</v>
      </c>
      <c r="F405" s="9">
        <v>-77.840513999999999</v>
      </c>
      <c r="G405" s="10" t="s">
        <v>379</v>
      </c>
      <c r="H405" s="11" t="s">
        <v>1294</v>
      </c>
      <c r="I405" s="12">
        <v>1591701203001</v>
      </c>
      <c r="J405" s="8">
        <v>24</v>
      </c>
      <c r="K405" s="8">
        <v>96</v>
      </c>
      <c r="L405" s="8" t="s">
        <v>610</v>
      </c>
      <c r="M405" s="8" t="s">
        <v>380</v>
      </c>
      <c r="N405" s="13">
        <v>450</v>
      </c>
      <c r="O405" s="14" t="s">
        <v>606</v>
      </c>
      <c r="P405" s="14">
        <v>120</v>
      </c>
      <c r="Q405" s="14" t="s">
        <v>606</v>
      </c>
      <c r="R405" s="11" t="s">
        <v>16</v>
      </c>
    </row>
    <row r="406" spans="1:18" s="8" customFormat="1" ht="15.75" customHeight="1" x14ac:dyDescent="0.25">
      <c r="A406" s="8" t="s">
        <v>1280</v>
      </c>
      <c r="B406" s="8" t="s">
        <v>1284</v>
      </c>
      <c r="C406" s="8" t="s">
        <v>1295</v>
      </c>
      <c r="D406" s="8" t="s">
        <v>1507</v>
      </c>
      <c r="E406" s="9">
        <v>-0.462038</v>
      </c>
      <c r="F406" s="9">
        <v>-77.895568999999995</v>
      </c>
      <c r="G406" s="10" t="s">
        <v>381</v>
      </c>
      <c r="H406" s="11" t="s">
        <v>1296</v>
      </c>
      <c r="I406" s="12">
        <v>1591710679001</v>
      </c>
      <c r="J406" s="8">
        <v>25</v>
      </c>
      <c r="K406" s="8">
        <v>125</v>
      </c>
      <c r="L406" s="8" t="s">
        <v>610</v>
      </c>
      <c r="M406" s="8" t="s">
        <v>9</v>
      </c>
      <c r="N406" s="13">
        <v>2000</v>
      </c>
      <c r="O406" s="14" t="s">
        <v>611</v>
      </c>
      <c r="P406" s="14">
        <v>1025</v>
      </c>
      <c r="Q406" s="14" t="s">
        <v>611</v>
      </c>
      <c r="R406" s="11" t="s">
        <v>16</v>
      </c>
    </row>
    <row r="407" spans="1:18" s="8" customFormat="1" ht="15.75" customHeight="1" x14ac:dyDescent="0.25">
      <c r="A407" s="8" t="s">
        <v>1280</v>
      </c>
      <c r="B407" s="8" t="s">
        <v>1284</v>
      </c>
      <c r="C407" s="8" t="s">
        <v>1297</v>
      </c>
      <c r="D407" s="8" t="s">
        <v>1507</v>
      </c>
      <c r="E407" s="9">
        <v>-0.57898099999999997</v>
      </c>
      <c r="F407" s="9">
        <v>-77.868109000000004</v>
      </c>
      <c r="G407" s="10" t="s">
        <v>382</v>
      </c>
      <c r="H407" s="11" t="s">
        <v>1298</v>
      </c>
      <c r="I407" s="12">
        <v>1591709395001</v>
      </c>
      <c r="J407" s="8">
        <v>25</v>
      </c>
      <c r="K407" s="8">
        <v>125</v>
      </c>
      <c r="L407" s="8" t="s">
        <v>610</v>
      </c>
      <c r="M407" s="8" t="s">
        <v>9</v>
      </c>
      <c r="N407" s="13">
        <v>2000</v>
      </c>
      <c r="O407" s="14" t="s">
        <v>611</v>
      </c>
      <c r="P407" s="14">
        <v>1461.1333333333334</v>
      </c>
      <c r="Q407" s="14" t="s">
        <v>611</v>
      </c>
      <c r="R407" s="11" t="s">
        <v>16</v>
      </c>
    </row>
    <row r="408" spans="1:18" s="8" customFormat="1" ht="15.75" customHeight="1" x14ac:dyDescent="0.25">
      <c r="A408" s="8" t="s">
        <v>1280</v>
      </c>
      <c r="B408" s="8" t="s">
        <v>1284</v>
      </c>
      <c r="C408" s="8" t="s">
        <v>1299</v>
      </c>
      <c r="D408" s="8" t="s">
        <v>1507</v>
      </c>
      <c r="E408" s="9">
        <v>-0.42446099999999998</v>
      </c>
      <c r="F408" s="9">
        <v>-77.844322000000005</v>
      </c>
      <c r="G408" s="10" t="s">
        <v>383</v>
      </c>
      <c r="H408" s="11" t="s">
        <v>1300</v>
      </c>
      <c r="I408" s="12">
        <v>159108097001</v>
      </c>
      <c r="J408" s="8">
        <v>25</v>
      </c>
      <c r="K408" s="8">
        <v>125</v>
      </c>
      <c r="L408" s="8" t="s">
        <v>610</v>
      </c>
      <c r="M408" s="8" t="s">
        <v>9</v>
      </c>
      <c r="N408" s="13">
        <v>2000</v>
      </c>
      <c r="O408" s="14" t="s">
        <v>611</v>
      </c>
      <c r="P408" s="13">
        <v>2000</v>
      </c>
      <c r="Q408" s="14" t="s">
        <v>611</v>
      </c>
      <c r="R408" s="11" t="s">
        <v>16</v>
      </c>
    </row>
    <row r="409" spans="1:18" s="8" customFormat="1" ht="15.75" customHeight="1" x14ac:dyDescent="0.25">
      <c r="A409" s="8" t="s">
        <v>1301</v>
      </c>
      <c r="B409" s="8" t="s">
        <v>1302</v>
      </c>
      <c r="C409" s="8" t="s">
        <v>1303</v>
      </c>
      <c r="D409" s="8" t="s">
        <v>1506</v>
      </c>
      <c r="E409" s="9">
        <v>-0.79132499999999995</v>
      </c>
      <c r="F409" s="9">
        <v>-75.527403000000007</v>
      </c>
      <c r="G409" s="10" t="s">
        <v>385</v>
      </c>
      <c r="H409" s="11" t="s">
        <v>1304</v>
      </c>
      <c r="I409" s="12">
        <v>2290316521001</v>
      </c>
      <c r="J409" s="8">
        <v>142</v>
      </c>
      <c r="K409" s="8">
        <v>753</v>
      </c>
      <c r="L409" s="8" t="s">
        <v>610</v>
      </c>
      <c r="M409" s="8" t="s">
        <v>10</v>
      </c>
      <c r="N409" s="13">
        <v>500</v>
      </c>
      <c r="O409" s="14" t="s">
        <v>619</v>
      </c>
      <c r="P409" s="14">
        <v>500</v>
      </c>
      <c r="Q409" s="14" t="s">
        <v>619</v>
      </c>
      <c r="R409" s="11" t="s">
        <v>16</v>
      </c>
    </row>
    <row r="410" spans="1:18" s="8" customFormat="1" ht="15.75" customHeight="1" x14ac:dyDescent="0.25">
      <c r="A410" s="8" t="s">
        <v>1301</v>
      </c>
      <c r="B410" s="8" t="s">
        <v>1305</v>
      </c>
      <c r="C410" s="8" t="s">
        <v>1306</v>
      </c>
      <c r="D410" s="8" t="s">
        <v>1506</v>
      </c>
      <c r="E410" s="9">
        <v>-0.22437219999999999</v>
      </c>
      <c r="F410" s="9">
        <v>-76.907933</v>
      </c>
      <c r="G410" s="10" t="s">
        <v>386</v>
      </c>
      <c r="H410" s="11" t="s">
        <v>1307</v>
      </c>
      <c r="I410" s="12">
        <v>2290331385001</v>
      </c>
      <c r="J410" s="8">
        <v>93</v>
      </c>
      <c r="K410" s="8">
        <v>372</v>
      </c>
      <c r="L410" s="8" t="s">
        <v>610</v>
      </c>
      <c r="M410" s="8" t="s">
        <v>7</v>
      </c>
      <c r="N410" s="13">
        <v>1400</v>
      </c>
      <c r="O410" s="14" t="s">
        <v>619</v>
      </c>
      <c r="P410" s="14">
        <v>1400</v>
      </c>
      <c r="Q410" s="14" t="s">
        <v>619</v>
      </c>
      <c r="R410" s="11" t="s">
        <v>16</v>
      </c>
    </row>
    <row r="411" spans="1:18" s="8" customFormat="1" ht="15.75" customHeight="1" x14ac:dyDescent="0.25">
      <c r="A411" s="8" t="s">
        <v>1308</v>
      </c>
      <c r="B411" s="8" t="s">
        <v>1308</v>
      </c>
      <c r="C411" s="8" t="s">
        <v>1309</v>
      </c>
      <c r="D411" s="8" t="s">
        <v>1510</v>
      </c>
      <c r="E411" s="9">
        <v>-1.505315</v>
      </c>
      <c r="F411" s="9">
        <v>-77.941477000000006</v>
      </c>
      <c r="G411" s="10" t="s">
        <v>390</v>
      </c>
      <c r="H411" s="11" t="s">
        <v>1310</v>
      </c>
      <c r="I411" s="12">
        <v>1691710188001</v>
      </c>
      <c r="J411" s="8">
        <v>15</v>
      </c>
      <c r="K411" s="8">
        <v>75</v>
      </c>
      <c r="L411" s="8" t="s">
        <v>610</v>
      </c>
      <c r="M411" s="8" t="s">
        <v>44</v>
      </c>
      <c r="N411" s="13">
        <v>2000</v>
      </c>
      <c r="O411" s="14" t="s">
        <v>639</v>
      </c>
      <c r="P411" s="14">
        <v>0</v>
      </c>
      <c r="Q411" s="14" t="s">
        <v>639</v>
      </c>
      <c r="R411" s="11" t="s">
        <v>16</v>
      </c>
    </row>
    <row r="412" spans="1:18" s="8" customFormat="1" ht="15.75" customHeight="1" x14ac:dyDescent="0.25">
      <c r="A412" s="8" t="s">
        <v>1308</v>
      </c>
      <c r="B412" s="8" t="s">
        <v>1308</v>
      </c>
      <c r="C412" s="8" t="s">
        <v>989</v>
      </c>
      <c r="D412" s="8" t="s">
        <v>1507</v>
      </c>
      <c r="E412" s="9">
        <v>-1.423594</v>
      </c>
      <c r="F412" s="9">
        <v>-77.784705000000002</v>
      </c>
      <c r="G412" s="10" t="s">
        <v>389</v>
      </c>
      <c r="H412" s="11" t="s">
        <v>1311</v>
      </c>
      <c r="I412" s="12">
        <v>1691707284001</v>
      </c>
      <c r="J412" s="8">
        <v>25</v>
      </c>
      <c r="K412" s="8">
        <v>125</v>
      </c>
      <c r="L412" s="8" t="s">
        <v>610</v>
      </c>
      <c r="M412" s="8" t="s">
        <v>9</v>
      </c>
      <c r="N412" s="13">
        <v>3000</v>
      </c>
      <c r="O412" s="14" t="s">
        <v>611</v>
      </c>
      <c r="P412" s="14">
        <v>1264.9000000000001</v>
      </c>
      <c r="Q412" s="14" t="s">
        <v>611</v>
      </c>
      <c r="R412" s="11" t="s">
        <v>16</v>
      </c>
    </row>
    <row r="413" spans="1:18" s="8" customFormat="1" ht="15.75" customHeight="1" x14ac:dyDescent="0.25">
      <c r="A413" s="8" t="s">
        <v>1308</v>
      </c>
      <c r="B413" s="8" t="s">
        <v>1308</v>
      </c>
      <c r="C413" s="8" t="s">
        <v>1309</v>
      </c>
      <c r="D413" s="8" t="s">
        <v>1507</v>
      </c>
      <c r="E413" s="9">
        <v>-1.5546341522780869</v>
      </c>
      <c r="F413" s="9">
        <v>-77.893948932042534</v>
      </c>
      <c r="G413" s="10" t="s">
        <v>387</v>
      </c>
      <c r="H413" s="11" t="s">
        <v>1312</v>
      </c>
      <c r="I413" s="12">
        <v>1691712849001</v>
      </c>
      <c r="J413" s="8">
        <v>25</v>
      </c>
      <c r="K413" s="8">
        <v>125</v>
      </c>
      <c r="L413" s="8" t="s">
        <v>610</v>
      </c>
      <c r="M413" s="8" t="s">
        <v>9</v>
      </c>
      <c r="N413" s="13">
        <v>2000</v>
      </c>
      <c r="O413" s="14" t="s">
        <v>611</v>
      </c>
      <c r="P413" s="14">
        <v>1182.1333333333334</v>
      </c>
      <c r="Q413" s="14" t="s">
        <v>611</v>
      </c>
      <c r="R413" s="11" t="s">
        <v>16</v>
      </c>
    </row>
    <row r="414" spans="1:18" s="8" customFormat="1" ht="15.75" customHeight="1" x14ac:dyDescent="0.25">
      <c r="A414" s="8" t="s">
        <v>1308</v>
      </c>
      <c r="B414" s="8" t="s">
        <v>1308</v>
      </c>
      <c r="C414" s="8" t="s">
        <v>1313</v>
      </c>
      <c r="D414" s="8" t="s">
        <v>1507</v>
      </c>
      <c r="E414" s="9">
        <v>-1.456663</v>
      </c>
      <c r="F414" s="9">
        <v>-77.907910000000001</v>
      </c>
      <c r="G414" s="10" t="s">
        <v>388</v>
      </c>
      <c r="H414" s="11" t="s">
        <v>1314</v>
      </c>
      <c r="I414" s="12">
        <v>1690019457001</v>
      </c>
      <c r="J414" s="8">
        <v>500</v>
      </c>
      <c r="K414" s="8">
        <v>2000</v>
      </c>
      <c r="L414" s="8" t="s">
        <v>610</v>
      </c>
      <c r="M414" s="8" t="s">
        <v>9</v>
      </c>
      <c r="N414" s="13">
        <v>2000</v>
      </c>
      <c r="O414" s="14" t="s">
        <v>611</v>
      </c>
      <c r="P414" s="14">
        <v>2000</v>
      </c>
      <c r="Q414" s="14" t="s">
        <v>611</v>
      </c>
      <c r="R414" s="11" t="s">
        <v>16</v>
      </c>
    </row>
    <row r="415" spans="1:18" s="8" customFormat="1" ht="15.75" customHeight="1" x14ac:dyDescent="0.25">
      <c r="A415" s="8" t="s">
        <v>1308</v>
      </c>
      <c r="B415" s="8" t="s">
        <v>1315</v>
      </c>
      <c r="C415" s="8" t="s">
        <v>1316</v>
      </c>
      <c r="D415" s="8" t="s">
        <v>1506</v>
      </c>
      <c r="E415" s="9">
        <v>-1.5829059999999999</v>
      </c>
      <c r="F415" s="9">
        <v>-78.041636999999994</v>
      </c>
      <c r="G415" s="10" t="s">
        <v>533</v>
      </c>
      <c r="H415" s="11" t="s">
        <v>1317</v>
      </c>
      <c r="I415" s="12">
        <v>1790977307001</v>
      </c>
      <c r="J415" s="8">
        <v>80</v>
      </c>
      <c r="K415" s="8">
        <v>400</v>
      </c>
      <c r="L415" s="8" t="s">
        <v>610</v>
      </c>
      <c r="M415" s="8" t="s">
        <v>1318</v>
      </c>
      <c r="N415" s="13"/>
      <c r="O415" s="14" t="s">
        <v>586</v>
      </c>
      <c r="P415" s="14"/>
      <c r="Q415" s="14" t="s">
        <v>586</v>
      </c>
      <c r="R415" s="11" t="s">
        <v>107</v>
      </c>
    </row>
    <row r="416" spans="1:18" s="8" customFormat="1" ht="15.75" customHeight="1" x14ac:dyDescent="0.25">
      <c r="A416" s="8" t="s">
        <v>1220</v>
      </c>
      <c r="B416" s="8" t="s">
        <v>1319</v>
      </c>
      <c r="C416" s="8" t="s">
        <v>1320</v>
      </c>
      <c r="D416" s="8" t="s">
        <v>1507</v>
      </c>
      <c r="E416" s="9">
        <v>-1.14223E-2</v>
      </c>
      <c r="F416" s="9">
        <v>-79.071695000000005</v>
      </c>
      <c r="G416" s="10" t="s">
        <v>391</v>
      </c>
      <c r="H416" s="11" t="s">
        <v>1321</v>
      </c>
      <c r="I416" s="12">
        <v>1792041090001</v>
      </c>
      <c r="J416" s="8">
        <v>25</v>
      </c>
      <c r="K416" s="8">
        <v>125</v>
      </c>
      <c r="L416" s="8" t="s">
        <v>610</v>
      </c>
      <c r="M416" s="8" t="s">
        <v>9</v>
      </c>
      <c r="N416" s="13">
        <v>2000</v>
      </c>
      <c r="O416" s="14" t="s">
        <v>611</v>
      </c>
      <c r="P416" s="14">
        <v>1098</v>
      </c>
      <c r="Q416" s="14" t="s">
        <v>611</v>
      </c>
      <c r="R416" s="11" t="s">
        <v>16</v>
      </c>
    </row>
    <row r="417" spans="1:18" s="8" customFormat="1" ht="15.75" customHeight="1" x14ac:dyDescent="0.25">
      <c r="A417" s="8" t="s">
        <v>1220</v>
      </c>
      <c r="B417" s="8" t="s">
        <v>1322</v>
      </c>
      <c r="C417" s="8" t="s">
        <v>1323</v>
      </c>
      <c r="D417" s="8" t="s">
        <v>1507</v>
      </c>
      <c r="E417" s="9">
        <v>-8.3297999999999997E-2</v>
      </c>
      <c r="F417" s="9">
        <v>-78.122150000000005</v>
      </c>
      <c r="G417" s="10" t="s">
        <v>392</v>
      </c>
      <c r="H417" s="11" t="s">
        <v>1324</v>
      </c>
      <c r="I417" s="12">
        <v>1715902795001</v>
      </c>
      <c r="J417" s="8">
        <v>25</v>
      </c>
      <c r="K417" s="8">
        <v>125</v>
      </c>
      <c r="L417" s="8" t="s">
        <v>610</v>
      </c>
      <c r="M417" s="8" t="s">
        <v>9</v>
      </c>
      <c r="N417" s="13">
        <v>2000</v>
      </c>
      <c r="O417" s="14" t="s">
        <v>611</v>
      </c>
      <c r="P417" s="14">
        <v>446.5</v>
      </c>
      <c r="Q417" s="14" t="s">
        <v>611</v>
      </c>
      <c r="R417" s="11" t="s">
        <v>16</v>
      </c>
    </row>
    <row r="418" spans="1:18" s="8" customFormat="1" ht="15.75" customHeight="1" x14ac:dyDescent="0.25">
      <c r="A418" s="8" t="s">
        <v>1220</v>
      </c>
      <c r="B418" s="8" t="s">
        <v>1322</v>
      </c>
      <c r="C418" s="8" t="s">
        <v>1067</v>
      </c>
      <c r="D418" s="8" t="s">
        <v>1507</v>
      </c>
      <c r="E418" s="9">
        <v>0.15617500000000001</v>
      </c>
      <c r="F418" s="9">
        <v>-78.065375000000003</v>
      </c>
      <c r="G418" s="10" t="s">
        <v>393</v>
      </c>
      <c r="H418" s="11" t="s">
        <v>1325</v>
      </c>
      <c r="I418" s="12">
        <v>1091729896001</v>
      </c>
      <c r="J418" s="8">
        <v>25</v>
      </c>
      <c r="K418" s="8">
        <v>125</v>
      </c>
      <c r="L418" s="8" t="s">
        <v>610</v>
      </c>
      <c r="M418" s="8" t="s">
        <v>9</v>
      </c>
      <c r="N418" s="13">
        <v>2000</v>
      </c>
      <c r="O418" s="14" t="s">
        <v>611</v>
      </c>
      <c r="P418" s="14">
        <v>2000</v>
      </c>
      <c r="Q418" s="14" t="s">
        <v>611</v>
      </c>
      <c r="R418" s="11" t="s">
        <v>16</v>
      </c>
    </row>
    <row r="419" spans="1:18" s="8" customFormat="1" ht="15.75" customHeight="1" x14ac:dyDescent="0.25">
      <c r="A419" s="8" t="s">
        <v>1220</v>
      </c>
      <c r="B419" s="8" t="s">
        <v>1322</v>
      </c>
      <c r="C419" s="8" t="s">
        <v>1326</v>
      </c>
      <c r="D419" s="8" t="s">
        <v>1507</v>
      </c>
      <c r="E419" s="9">
        <v>6.9981000000000002E-2</v>
      </c>
      <c r="F419" s="9">
        <v>-78.114514</v>
      </c>
      <c r="G419" s="10" t="s">
        <v>394</v>
      </c>
      <c r="H419" s="11" t="s">
        <v>1327</v>
      </c>
      <c r="I419" s="12">
        <v>1091735896001</v>
      </c>
      <c r="J419" s="8">
        <v>25</v>
      </c>
      <c r="K419" s="8">
        <v>125</v>
      </c>
      <c r="L419" s="8" t="s">
        <v>610</v>
      </c>
      <c r="M419" s="8" t="s">
        <v>9</v>
      </c>
      <c r="N419" s="13">
        <v>2000</v>
      </c>
      <c r="O419" s="14" t="s">
        <v>611</v>
      </c>
      <c r="P419" s="14">
        <v>870.83333333333337</v>
      </c>
      <c r="Q419" s="14" t="s">
        <v>611</v>
      </c>
      <c r="R419" s="11" t="s">
        <v>16</v>
      </c>
    </row>
    <row r="420" spans="1:18" s="8" customFormat="1" ht="15.75" customHeight="1" x14ac:dyDescent="0.25">
      <c r="A420" s="8" t="s">
        <v>1220</v>
      </c>
      <c r="B420" s="8" t="s">
        <v>1322</v>
      </c>
      <c r="C420" s="8" t="s">
        <v>1067</v>
      </c>
      <c r="D420" s="8" t="s">
        <v>1507</v>
      </c>
      <c r="E420" s="9">
        <v>0.14502200000000001</v>
      </c>
      <c r="F420" s="9">
        <v>-78.032957999999994</v>
      </c>
      <c r="G420" s="10" t="s">
        <v>395</v>
      </c>
      <c r="H420" s="11" t="s">
        <v>1328</v>
      </c>
      <c r="I420" s="12">
        <v>1792064619001</v>
      </c>
      <c r="J420" s="8">
        <v>29</v>
      </c>
      <c r="K420" s="8">
        <v>145</v>
      </c>
      <c r="L420" s="8" t="s">
        <v>610</v>
      </c>
      <c r="M420" s="8" t="s">
        <v>9</v>
      </c>
      <c r="N420" s="13">
        <v>2000</v>
      </c>
      <c r="O420" s="14" t="s">
        <v>611</v>
      </c>
      <c r="P420" s="14">
        <v>995.13333333333333</v>
      </c>
      <c r="Q420" s="14" t="s">
        <v>611</v>
      </c>
      <c r="R420" s="11" t="s">
        <v>16</v>
      </c>
    </row>
    <row r="421" spans="1:18" s="8" customFormat="1" ht="15.75" customHeight="1" x14ac:dyDescent="0.25">
      <c r="A421" s="8" t="s">
        <v>1220</v>
      </c>
      <c r="B421" s="8" t="s">
        <v>1322</v>
      </c>
      <c r="C421" s="8" t="s">
        <v>1067</v>
      </c>
      <c r="D421" s="8" t="s">
        <v>1507</v>
      </c>
      <c r="E421" s="9">
        <v>0.13522700000000001</v>
      </c>
      <c r="F421" s="9">
        <v>-78.037031999999996</v>
      </c>
      <c r="G421" s="10" t="s">
        <v>396</v>
      </c>
      <c r="H421" s="11" t="s">
        <v>1329</v>
      </c>
      <c r="I421" s="12">
        <v>1792202647001</v>
      </c>
      <c r="J421" s="8">
        <v>25</v>
      </c>
      <c r="K421" s="8">
        <v>125</v>
      </c>
      <c r="L421" s="8" t="s">
        <v>610</v>
      </c>
      <c r="M421" s="8" t="s">
        <v>9</v>
      </c>
      <c r="N421" s="13">
        <v>2000</v>
      </c>
      <c r="O421" s="14" t="s">
        <v>611</v>
      </c>
      <c r="P421" s="13">
        <v>2000</v>
      </c>
      <c r="Q421" s="14" t="s">
        <v>611</v>
      </c>
      <c r="R421" s="11" t="s">
        <v>16</v>
      </c>
    </row>
    <row r="422" spans="1:18" s="8" customFormat="1" ht="15.75" customHeight="1" x14ac:dyDescent="0.25">
      <c r="A422" s="8" t="s">
        <v>1220</v>
      </c>
      <c r="B422" s="8" t="s">
        <v>1322</v>
      </c>
      <c r="C422" s="8" t="s">
        <v>1323</v>
      </c>
      <c r="D422" s="8" t="s">
        <v>1507</v>
      </c>
      <c r="E422" s="9">
        <v>-9.2119999999999994E-2</v>
      </c>
      <c r="F422" s="9">
        <v>-78.135316000000003</v>
      </c>
      <c r="G422" s="10" t="s">
        <v>397</v>
      </c>
      <c r="H422" s="11" t="s">
        <v>1330</v>
      </c>
      <c r="I422" s="12">
        <v>1791867920001</v>
      </c>
      <c r="J422" s="8">
        <v>25</v>
      </c>
      <c r="K422" s="8">
        <v>100</v>
      </c>
      <c r="L422" s="8" t="s">
        <v>610</v>
      </c>
      <c r="M422" s="8" t="s">
        <v>9</v>
      </c>
      <c r="N422" s="13">
        <v>2000</v>
      </c>
      <c r="O422" s="14" t="s">
        <v>611</v>
      </c>
      <c r="P422" s="14">
        <v>885.06666666666672</v>
      </c>
      <c r="Q422" s="14" t="s">
        <v>611</v>
      </c>
      <c r="R422" s="11" t="s">
        <v>16</v>
      </c>
    </row>
    <row r="423" spans="1:18" s="8" customFormat="1" ht="15.75" customHeight="1" x14ac:dyDescent="0.25">
      <c r="A423" s="8" t="s">
        <v>1220</v>
      </c>
      <c r="B423" s="8" t="s">
        <v>1322</v>
      </c>
      <c r="C423" s="8" t="s">
        <v>1067</v>
      </c>
      <c r="D423" s="8" t="s">
        <v>1507</v>
      </c>
      <c r="E423" s="9">
        <v>0.13809199999999999</v>
      </c>
      <c r="F423" s="9">
        <v>-78.083524999999995</v>
      </c>
      <c r="G423" s="10" t="s">
        <v>398</v>
      </c>
      <c r="H423" s="11" t="s">
        <v>1331</v>
      </c>
      <c r="I423" s="12">
        <v>1792369444001</v>
      </c>
      <c r="J423" s="8">
        <v>25</v>
      </c>
      <c r="K423" s="8">
        <v>125</v>
      </c>
      <c r="L423" s="8" t="s">
        <v>610</v>
      </c>
      <c r="M423" s="8" t="s">
        <v>9</v>
      </c>
      <c r="N423" s="13">
        <v>2000</v>
      </c>
      <c r="O423" s="14" t="s">
        <v>611</v>
      </c>
      <c r="P423" s="14">
        <v>335.43333333333334</v>
      </c>
      <c r="Q423" s="14" t="s">
        <v>611</v>
      </c>
      <c r="R423" s="11" t="s">
        <v>16</v>
      </c>
    </row>
    <row r="424" spans="1:18" s="8" customFormat="1" ht="15.75" customHeight="1" x14ac:dyDescent="0.25">
      <c r="A424" s="8" t="s">
        <v>1220</v>
      </c>
      <c r="B424" s="8" t="s">
        <v>1322</v>
      </c>
      <c r="C424" s="8" t="s">
        <v>1067</v>
      </c>
      <c r="D424" s="8" t="s">
        <v>1506</v>
      </c>
      <c r="E424" s="9">
        <v>0.153867</v>
      </c>
      <c r="F424" s="9">
        <v>-78.064025000000001</v>
      </c>
      <c r="G424" s="10" t="s">
        <v>399</v>
      </c>
      <c r="H424" s="11" t="s">
        <v>1332</v>
      </c>
      <c r="I424" s="12">
        <v>1792173825001</v>
      </c>
      <c r="J424" s="8">
        <v>12</v>
      </c>
      <c r="K424" s="8">
        <v>48</v>
      </c>
      <c r="L424" s="8" t="s">
        <v>610</v>
      </c>
      <c r="M424" s="8" t="s">
        <v>415</v>
      </c>
      <c r="N424" s="13">
        <v>2400</v>
      </c>
      <c r="O424" s="14" t="s">
        <v>639</v>
      </c>
      <c r="P424" s="14">
        <v>600</v>
      </c>
      <c r="Q424" s="14" t="s">
        <v>639</v>
      </c>
      <c r="R424" s="11" t="s">
        <v>16</v>
      </c>
    </row>
    <row r="425" spans="1:18" s="8" customFormat="1" ht="15.75" customHeight="1" x14ac:dyDescent="0.25">
      <c r="A425" s="8" t="s">
        <v>1220</v>
      </c>
      <c r="B425" s="8" t="s">
        <v>1322</v>
      </c>
      <c r="C425" s="8" t="s">
        <v>1322</v>
      </c>
      <c r="D425" s="8" t="s">
        <v>1512</v>
      </c>
      <c r="E425" s="9">
        <v>2.8077999999999999E-2</v>
      </c>
      <c r="F425" s="9">
        <v>-78.150557000000006</v>
      </c>
      <c r="G425" s="10" t="s">
        <v>400</v>
      </c>
      <c r="H425" s="11" t="s">
        <v>1333</v>
      </c>
      <c r="I425" s="12">
        <v>1792013852001</v>
      </c>
      <c r="J425" s="8">
        <v>46</v>
      </c>
      <c r="K425" s="8">
        <v>184</v>
      </c>
      <c r="L425" s="8" t="s">
        <v>610</v>
      </c>
      <c r="M425" s="8" t="s">
        <v>401</v>
      </c>
      <c r="N425" s="13">
        <v>3600</v>
      </c>
      <c r="O425" s="14" t="s">
        <v>606</v>
      </c>
      <c r="P425" s="14">
        <v>6000</v>
      </c>
      <c r="Q425" s="14" t="s">
        <v>606</v>
      </c>
      <c r="R425" s="11" t="s">
        <v>16</v>
      </c>
    </row>
    <row r="426" spans="1:18" s="8" customFormat="1" ht="15.75" customHeight="1" x14ac:dyDescent="0.25">
      <c r="A426" s="8" t="s">
        <v>1220</v>
      </c>
      <c r="B426" s="8" t="s">
        <v>1334</v>
      </c>
      <c r="C426" s="8" t="s">
        <v>1335</v>
      </c>
      <c r="D426" s="8" t="s">
        <v>1507</v>
      </c>
      <c r="E426" s="9">
        <v>-0.41000999999999999</v>
      </c>
      <c r="F426" s="9">
        <v>-78.523094999999998</v>
      </c>
      <c r="G426" s="10" t="s">
        <v>402</v>
      </c>
      <c r="H426" s="11" t="s">
        <v>1336</v>
      </c>
      <c r="I426" s="12">
        <v>179226434001</v>
      </c>
      <c r="J426" s="8">
        <v>25</v>
      </c>
      <c r="K426" s="8">
        <v>125</v>
      </c>
      <c r="L426" s="8" t="s">
        <v>610</v>
      </c>
      <c r="M426" s="8" t="s">
        <v>9</v>
      </c>
      <c r="N426" s="13">
        <v>2000</v>
      </c>
      <c r="O426" s="14" t="s">
        <v>611</v>
      </c>
      <c r="P426" s="14">
        <v>681.00253901380677</v>
      </c>
      <c r="Q426" s="14" t="s">
        <v>611</v>
      </c>
      <c r="R426" s="11" t="s">
        <v>16</v>
      </c>
    </row>
    <row r="427" spans="1:18" s="8" customFormat="1" ht="15.75" customHeight="1" x14ac:dyDescent="0.25">
      <c r="A427" s="8" t="s">
        <v>1220</v>
      </c>
      <c r="B427" s="8" t="s">
        <v>1337</v>
      </c>
      <c r="C427" s="8" t="s">
        <v>1338</v>
      </c>
      <c r="D427" s="8" t="s">
        <v>1516</v>
      </c>
      <c r="E427" s="9">
        <v>2.8632999999999999E-2</v>
      </c>
      <c r="F427" s="9">
        <v>-78.286739999999995</v>
      </c>
      <c r="G427" s="10" t="s">
        <v>403</v>
      </c>
      <c r="H427" s="11" t="s">
        <v>1339</v>
      </c>
      <c r="I427" s="12">
        <v>1792363551001</v>
      </c>
      <c r="J427" s="8">
        <v>27</v>
      </c>
      <c r="K427" s="8">
        <v>79</v>
      </c>
      <c r="L427" s="8" t="s">
        <v>605</v>
      </c>
      <c r="M427" s="8" t="s">
        <v>312</v>
      </c>
      <c r="N427" s="13">
        <v>200</v>
      </c>
      <c r="O427" s="14" t="s">
        <v>611</v>
      </c>
      <c r="P427" s="14">
        <v>200</v>
      </c>
      <c r="Q427" s="14" t="s">
        <v>611</v>
      </c>
      <c r="R427" s="11" t="s">
        <v>16</v>
      </c>
    </row>
    <row r="428" spans="1:18" s="8" customFormat="1" ht="15.75" customHeight="1" x14ac:dyDescent="0.25">
      <c r="A428" s="8" t="s">
        <v>1220</v>
      </c>
      <c r="B428" s="8" t="s">
        <v>1337</v>
      </c>
      <c r="C428" s="8" t="s">
        <v>1340</v>
      </c>
      <c r="D428" s="8" t="s">
        <v>1506</v>
      </c>
      <c r="E428" s="9">
        <v>3.8533999999999999E-2</v>
      </c>
      <c r="F428" s="9">
        <v>-78.338864999999998</v>
      </c>
      <c r="G428" s="10" t="s">
        <v>404</v>
      </c>
      <c r="H428" s="11" t="s">
        <v>1341</v>
      </c>
      <c r="I428" s="12">
        <v>1792161568001</v>
      </c>
      <c r="J428" s="8">
        <v>38</v>
      </c>
      <c r="K428" s="8">
        <v>152</v>
      </c>
      <c r="L428" s="8" t="s">
        <v>605</v>
      </c>
      <c r="M428" s="8" t="s">
        <v>15</v>
      </c>
      <c r="N428" s="13">
        <v>264000</v>
      </c>
      <c r="O428" s="14" t="s">
        <v>639</v>
      </c>
      <c r="P428" s="14">
        <v>24000</v>
      </c>
      <c r="Q428" s="14" t="s">
        <v>639</v>
      </c>
      <c r="R428" s="11" t="s">
        <v>16</v>
      </c>
    </row>
    <row r="429" spans="1:18" s="8" customFormat="1" ht="15.75" customHeight="1" x14ac:dyDescent="0.25">
      <c r="A429" s="8" t="s">
        <v>1220</v>
      </c>
      <c r="B429" s="8" t="s">
        <v>1342</v>
      </c>
      <c r="C429" s="8" t="s">
        <v>1342</v>
      </c>
      <c r="D429" s="8" t="s">
        <v>1507</v>
      </c>
      <c r="E429" s="9">
        <v>0.15274799999999999</v>
      </c>
      <c r="F429" s="9">
        <v>-79.016756999999998</v>
      </c>
      <c r="G429" s="10" t="s">
        <v>405</v>
      </c>
      <c r="H429" s="11" t="s">
        <v>1343</v>
      </c>
      <c r="I429" s="12">
        <v>2390012910001</v>
      </c>
      <c r="J429" s="8">
        <v>25</v>
      </c>
      <c r="K429" s="8">
        <v>125</v>
      </c>
      <c r="L429" s="8" t="s">
        <v>605</v>
      </c>
      <c r="M429" s="8" t="s">
        <v>9</v>
      </c>
      <c r="N429" s="13">
        <v>2000</v>
      </c>
      <c r="O429" s="14" t="s">
        <v>611</v>
      </c>
      <c r="P429" s="14">
        <v>0</v>
      </c>
      <c r="Q429" s="14" t="s">
        <v>611</v>
      </c>
      <c r="R429" s="11" t="s">
        <v>16</v>
      </c>
    </row>
    <row r="430" spans="1:18" s="8" customFormat="1" ht="15.75" customHeight="1" x14ac:dyDescent="0.25">
      <c r="A430" s="8" t="s">
        <v>1220</v>
      </c>
      <c r="B430" s="8" t="s">
        <v>1344</v>
      </c>
      <c r="C430" s="8" t="s">
        <v>1344</v>
      </c>
      <c r="D430" s="8" t="s">
        <v>1506</v>
      </c>
      <c r="E430" s="9">
        <v>0.13223599999999999</v>
      </c>
      <c r="F430" s="9">
        <v>-79.237111999999996</v>
      </c>
      <c r="G430" s="10" t="s">
        <v>406</v>
      </c>
      <c r="H430" s="11" t="s">
        <v>1345</v>
      </c>
      <c r="I430" s="12">
        <v>2390007798001</v>
      </c>
      <c r="J430" s="8">
        <v>100</v>
      </c>
      <c r="K430" s="8">
        <v>5000</v>
      </c>
      <c r="L430" s="8" t="s">
        <v>605</v>
      </c>
      <c r="M430" s="8" t="s">
        <v>10</v>
      </c>
      <c r="N430" s="13">
        <v>520</v>
      </c>
      <c r="O430" s="14" t="s">
        <v>619</v>
      </c>
      <c r="P430" s="14">
        <v>0</v>
      </c>
      <c r="Q430" s="14" t="s">
        <v>619</v>
      </c>
      <c r="R430" s="11" t="s">
        <v>16</v>
      </c>
    </row>
    <row r="431" spans="1:18" s="8" customFormat="1" ht="15.75" customHeight="1" x14ac:dyDescent="0.25">
      <c r="A431" s="8" t="s">
        <v>1220</v>
      </c>
      <c r="B431" s="8" t="s">
        <v>1344</v>
      </c>
      <c r="C431" s="8" t="s">
        <v>1344</v>
      </c>
      <c r="D431" s="8" t="s">
        <v>1506</v>
      </c>
      <c r="E431" s="9">
        <v>7.0251999999999995E-2</v>
      </c>
      <c r="F431" s="9">
        <v>-79.216116</v>
      </c>
      <c r="G431" s="10" t="s">
        <v>407</v>
      </c>
      <c r="H431" s="11" t="s">
        <v>1346</v>
      </c>
      <c r="I431" s="12">
        <v>1792869854001</v>
      </c>
      <c r="J431" s="8">
        <v>44</v>
      </c>
      <c r="K431" s="8">
        <v>176</v>
      </c>
      <c r="L431" s="8" t="s">
        <v>610</v>
      </c>
      <c r="M431" s="8" t="s">
        <v>10</v>
      </c>
      <c r="N431" s="13">
        <v>48000</v>
      </c>
      <c r="O431" s="14" t="s">
        <v>619</v>
      </c>
      <c r="P431" s="14">
        <v>49680</v>
      </c>
      <c r="Q431" s="14" t="s">
        <v>619</v>
      </c>
      <c r="R431" s="11" t="s">
        <v>16</v>
      </c>
    </row>
    <row r="432" spans="1:18" s="8" customFormat="1" ht="15.75" customHeight="1" x14ac:dyDescent="0.25">
      <c r="A432" s="8" t="s">
        <v>1220</v>
      </c>
      <c r="B432" s="8" t="s">
        <v>1347</v>
      </c>
      <c r="C432" s="8" t="s">
        <v>1348</v>
      </c>
      <c r="D432" s="8" t="s">
        <v>1507</v>
      </c>
      <c r="E432" s="9">
        <v>0.11344799999999999</v>
      </c>
      <c r="F432" s="9">
        <v>-78.737744000000006</v>
      </c>
      <c r="G432" s="10" t="s">
        <v>408</v>
      </c>
      <c r="H432" s="11" t="s">
        <v>1349</v>
      </c>
      <c r="I432" s="12">
        <v>1792390028001</v>
      </c>
      <c r="J432" s="8">
        <v>25</v>
      </c>
      <c r="K432" s="8">
        <v>125</v>
      </c>
      <c r="L432" s="8" t="s">
        <v>605</v>
      </c>
      <c r="M432" s="8" t="s">
        <v>9</v>
      </c>
      <c r="N432" s="13">
        <v>3000</v>
      </c>
      <c r="O432" s="14" t="s">
        <v>611</v>
      </c>
      <c r="P432" s="14">
        <v>1831.8</v>
      </c>
      <c r="Q432" s="14" t="s">
        <v>611</v>
      </c>
      <c r="R432" s="11" t="s">
        <v>16</v>
      </c>
    </row>
    <row r="433" spans="1:18" s="8" customFormat="1" ht="15.75" customHeight="1" x14ac:dyDescent="0.25">
      <c r="A433" s="8" t="s">
        <v>1220</v>
      </c>
      <c r="B433" s="8" t="s">
        <v>1347</v>
      </c>
      <c r="C433" s="8" t="s">
        <v>1350</v>
      </c>
      <c r="D433" s="8" t="s">
        <v>1507</v>
      </c>
      <c r="E433" s="9">
        <v>0.20867146170906184</v>
      </c>
      <c r="F433" s="9">
        <v>-78.904863706392305</v>
      </c>
      <c r="G433" s="10" t="s">
        <v>534</v>
      </c>
      <c r="H433" s="11" t="s">
        <v>1351</v>
      </c>
      <c r="I433" s="12">
        <v>1792196302001</v>
      </c>
      <c r="J433" s="8">
        <v>25</v>
      </c>
      <c r="K433" s="8">
        <v>125</v>
      </c>
      <c r="L433" s="8" t="s">
        <v>610</v>
      </c>
      <c r="M433" s="8" t="s">
        <v>9</v>
      </c>
      <c r="N433" s="13">
        <v>2000</v>
      </c>
      <c r="O433" s="14" t="s">
        <v>611</v>
      </c>
      <c r="P433" s="14">
        <v>612</v>
      </c>
      <c r="Q433" s="14" t="s">
        <v>611</v>
      </c>
      <c r="R433" s="11" t="s">
        <v>16</v>
      </c>
    </row>
    <row r="434" spans="1:18" s="8" customFormat="1" ht="15.75" customHeight="1" x14ac:dyDescent="0.25">
      <c r="A434" s="8" t="s">
        <v>1220</v>
      </c>
      <c r="B434" s="8" t="s">
        <v>1347</v>
      </c>
      <c r="C434" s="8" t="s">
        <v>1352</v>
      </c>
      <c r="D434" s="8" t="s">
        <v>1507</v>
      </c>
      <c r="E434" s="9">
        <v>-0.237235</v>
      </c>
      <c r="F434" s="9">
        <v>-78.589234000000005</v>
      </c>
      <c r="G434" s="10" t="s">
        <v>409</v>
      </c>
      <c r="H434" s="11" t="s">
        <v>1353</v>
      </c>
      <c r="I434" s="12">
        <v>1792229863001</v>
      </c>
      <c r="J434" s="8">
        <v>25</v>
      </c>
      <c r="K434" s="8">
        <v>125</v>
      </c>
      <c r="L434" s="8" t="s">
        <v>610</v>
      </c>
      <c r="M434" s="8" t="s">
        <v>9</v>
      </c>
      <c r="N434" s="13">
        <v>2000</v>
      </c>
      <c r="O434" s="14" t="s">
        <v>611</v>
      </c>
      <c r="P434" s="13">
        <v>750.06666666666672</v>
      </c>
      <c r="Q434" s="14" t="s">
        <v>611</v>
      </c>
      <c r="R434" s="11" t="s">
        <v>16</v>
      </c>
    </row>
    <row r="435" spans="1:18" s="8" customFormat="1" ht="15.75" customHeight="1" x14ac:dyDescent="0.25">
      <c r="A435" s="8" t="s">
        <v>1220</v>
      </c>
      <c r="B435" s="8" t="s">
        <v>1347</v>
      </c>
      <c r="C435" s="8" t="s">
        <v>1354</v>
      </c>
      <c r="D435" s="8" t="s">
        <v>1507</v>
      </c>
      <c r="E435" s="9">
        <v>0.13523099999999999</v>
      </c>
      <c r="F435" s="9">
        <v>-78.368666000000005</v>
      </c>
      <c r="G435" s="10" t="s">
        <v>410</v>
      </c>
      <c r="H435" s="11" t="s">
        <v>1355</v>
      </c>
      <c r="I435" s="12">
        <v>1792362431001</v>
      </c>
      <c r="J435" s="8">
        <v>56</v>
      </c>
      <c r="K435" s="8">
        <v>280</v>
      </c>
      <c r="L435" s="8" t="s">
        <v>610</v>
      </c>
      <c r="M435" s="8" t="s">
        <v>9</v>
      </c>
      <c r="N435" s="13">
        <v>2000</v>
      </c>
      <c r="O435" s="14" t="s">
        <v>611</v>
      </c>
      <c r="P435" s="14">
        <v>1971.5666666666666</v>
      </c>
      <c r="Q435" s="14" t="s">
        <v>611</v>
      </c>
      <c r="R435" s="11" t="s">
        <v>16</v>
      </c>
    </row>
    <row r="436" spans="1:18" s="8" customFormat="1" ht="15.75" customHeight="1" x14ac:dyDescent="0.25">
      <c r="A436" s="8" t="s">
        <v>1220</v>
      </c>
      <c r="B436" s="8" t="s">
        <v>1347</v>
      </c>
      <c r="C436" s="8" t="s">
        <v>1356</v>
      </c>
      <c r="D436" s="8" t="s">
        <v>1507</v>
      </c>
      <c r="E436" s="9">
        <v>-0.20152999999999999</v>
      </c>
      <c r="F436" s="9">
        <v>-78.323018000000005</v>
      </c>
      <c r="G436" s="10" t="s">
        <v>411</v>
      </c>
      <c r="H436" s="11" t="s">
        <v>1357</v>
      </c>
      <c r="I436" s="12">
        <v>1792605393001</v>
      </c>
      <c r="J436" s="8">
        <v>25</v>
      </c>
      <c r="K436" s="8">
        <v>125</v>
      </c>
      <c r="L436" s="8" t="s">
        <v>610</v>
      </c>
      <c r="M436" s="8" t="s">
        <v>9</v>
      </c>
      <c r="N436" s="13">
        <v>2000</v>
      </c>
      <c r="O436" s="14" t="s">
        <v>611</v>
      </c>
      <c r="P436" s="14">
        <v>381.4</v>
      </c>
      <c r="Q436" s="14" t="s">
        <v>611</v>
      </c>
      <c r="R436" s="11" t="s">
        <v>16</v>
      </c>
    </row>
    <row r="437" spans="1:18" s="8" customFormat="1" ht="15.75" customHeight="1" x14ac:dyDescent="0.25">
      <c r="A437" s="8" t="s">
        <v>1220</v>
      </c>
      <c r="B437" s="8" t="s">
        <v>1347</v>
      </c>
      <c r="C437" s="8" t="s">
        <v>1358</v>
      </c>
      <c r="D437" s="8" t="s">
        <v>1507</v>
      </c>
      <c r="E437" s="9">
        <v>9.1332999999999998E-2</v>
      </c>
      <c r="F437" s="9">
        <v>-78.717293999999995</v>
      </c>
      <c r="G437" s="10" t="s">
        <v>412</v>
      </c>
      <c r="H437" s="11" t="s">
        <v>1359</v>
      </c>
      <c r="I437" s="12">
        <v>1792314895001</v>
      </c>
      <c r="J437" s="8">
        <v>25</v>
      </c>
      <c r="K437" s="8">
        <v>125</v>
      </c>
      <c r="L437" s="8" t="s">
        <v>610</v>
      </c>
      <c r="M437" s="8" t="s">
        <v>9</v>
      </c>
      <c r="N437" s="13">
        <v>2000</v>
      </c>
      <c r="O437" s="14" t="s">
        <v>611</v>
      </c>
      <c r="P437" s="14">
        <v>1421.2</v>
      </c>
      <c r="Q437" s="14" t="s">
        <v>611</v>
      </c>
      <c r="R437" s="11" t="s">
        <v>16</v>
      </c>
    </row>
    <row r="438" spans="1:18" s="8" customFormat="1" ht="15.75" customHeight="1" x14ac:dyDescent="0.25">
      <c r="A438" s="8" t="s">
        <v>1220</v>
      </c>
      <c r="B438" s="8" t="s">
        <v>1347</v>
      </c>
      <c r="C438" s="8" t="s">
        <v>1352</v>
      </c>
      <c r="D438" s="8" t="s">
        <v>1507</v>
      </c>
      <c r="E438" s="9">
        <v>-0.24507503502166006</v>
      </c>
      <c r="F438" s="9">
        <v>-78.604930669864828</v>
      </c>
      <c r="G438" s="10" t="s">
        <v>413</v>
      </c>
      <c r="H438" s="11" t="s">
        <v>1360</v>
      </c>
      <c r="I438" s="12">
        <v>1792186188001</v>
      </c>
      <c r="J438" s="8">
        <v>13</v>
      </c>
      <c r="K438" s="8">
        <v>65</v>
      </c>
      <c r="L438" s="8" t="s">
        <v>610</v>
      </c>
      <c r="M438" s="8" t="s">
        <v>9</v>
      </c>
      <c r="N438" s="13">
        <v>2000</v>
      </c>
      <c r="O438" s="14" t="s">
        <v>611</v>
      </c>
      <c r="P438" s="14">
        <v>1040.0333333333333</v>
      </c>
      <c r="Q438" s="14" t="s">
        <v>611</v>
      </c>
      <c r="R438" s="11" t="s">
        <v>16</v>
      </c>
    </row>
    <row r="439" spans="1:18" s="8" customFormat="1" ht="15.75" customHeight="1" x14ac:dyDescent="0.25">
      <c r="A439" s="8" t="s">
        <v>1220</v>
      </c>
      <c r="B439" s="8" t="s">
        <v>1347</v>
      </c>
      <c r="C439" s="8" t="s">
        <v>1361</v>
      </c>
      <c r="D439" s="8" t="s">
        <v>1507</v>
      </c>
      <c r="E439" s="9">
        <v>-0.23764619386261099</v>
      </c>
      <c r="F439" s="9">
        <v>-78.613587677467763</v>
      </c>
      <c r="G439" s="10" t="s">
        <v>535</v>
      </c>
      <c r="H439" s="11" t="s">
        <v>1362</v>
      </c>
      <c r="I439" s="12">
        <v>1792549655001</v>
      </c>
      <c r="J439" s="8">
        <v>25</v>
      </c>
      <c r="K439" s="8">
        <v>125</v>
      </c>
      <c r="L439" s="8" t="s">
        <v>610</v>
      </c>
      <c r="M439" s="8" t="s">
        <v>9</v>
      </c>
      <c r="N439" s="13">
        <v>2000</v>
      </c>
      <c r="O439" s="14" t="s">
        <v>611</v>
      </c>
      <c r="P439" s="14">
        <v>1256.5999999999999</v>
      </c>
      <c r="Q439" s="14" t="s">
        <v>611</v>
      </c>
      <c r="R439" s="11" t="s">
        <v>16</v>
      </c>
    </row>
    <row r="440" spans="1:18" s="8" customFormat="1" ht="15.75" customHeight="1" x14ac:dyDescent="0.25">
      <c r="A440" s="8" t="s">
        <v>1220</v>
      </c>
      <c r="B440" s="8" t="s">
        <v>1347</v>
      </c>
      <c r="C440" s="8" t="s">
        <v>1352</v>
      </c>
      <c r="D440" s="8" t="s">
        <v>1506</v>
      </c>
      <c r="E440" s="9">
        <v>-0.24507503502166006</v>
      </c>
      <c r="F440" s="9">
        <v>-78.604930669864828</v>
      </c>
      <c r="G440" s="10" t="s">
        <v>414</v>
      </c>
      <c r="H440" s="11" t="s">
        <v>1363</v>
      </c>
      <c r="I440" s="12">
        <v>1791984242001</v>
      </c>
      <c r="J440" s="8">
        <v>22</v>
      </c>
      <c r="K440" s="8">
        <v>88</v>
      </c>
      <c r="L440" s="8" t="s">
        <v>610</v>
      </c>
      <c r="M440" s="8" t="s">
        <v>64</v>
      </c>
      <c r="N440" s="13">
        <v>818</v>
      </c>
      <c r="O440" s="14" t="s">
        <v>659</v>
      </c>
      <c r="P440" s="14">
        <v>156</v>
      </c>
      <c r="Q440" s="14" t="s">
        <v>732</v>
      </c>
      <c r="R440" s="11" t="s">
        <v>16</v>
      </c>
    </row>
    <row r="441" spans="1:18" s="8" customFormat="1" ht="15.75" customHeight="1" x14ac:dyDescent="0.25">
      <c r="A441" s="8" t="s">
        <v>1220</v>
      </c>
      <c r="B441" s="8" t="s">
        <v>1347</v>
      </c>
      <c r="C441" s="8" t="s">
        <v>1361</v>
      </c>
      <c r="D441" s="8" t="s">
        <v>1506</v>
      </c>
      <c r="E441" s="9" t="s">
        <v>1364</v>
      </c>
      <c r="F441" s="16">
        <v>-78754302</v>
      </c>
      <c r="G441" s="10" t="s">
        <v>536</v>
      </c>
      <c r="H441" s="11" t="s">
        <v>1365</v>
      </c>
      <c r="I441" s="12">
        <v>1792171504001</v>
      </c>
      <c r="J441" s="8">
        <v>27</v>
      </c>
      <c r="K441" s="8">
        <v>108</v>
      </c>
      <c r="L441" s="8" t="s">
        <v>605</v>
      </c>
      <c r="M441" s="8" t="s">
        <v>8</v>
      </c>
      <c r="N441" s="13">
        <v>5400</v>
      </c>
      <c r="O441" s="14" t="s">
        <v>639</v>
      </c>
      <c r="P441" s="14">
        <v>800</v>
      </c>
      <c r="Q441" s="14" t="s">
        <v>639</v>
      </c>
      <c r="R441" s="11" t="s">
        <v>16</v>
      </c>
    </row>
    <row r="442" spans="1:18" s="8" customFormat="1" ht="15.75" customHeight="1" x14ac:dyDescent="0.25">
      <c r="A442" s="8" t="s">
        <v>1220</v>
      </c>
      <c r="B442" s="8" t="s">
        <v>1347</v>
      </c>
      <c r="C442" s="8" t="s">
        <v>1366</v>
      </c>
      <c r="D442" s="8" t="s">
        <v>1506</v>
      </c>
      <c r="E442" s="9">
        <v>-0.29124983268369131</v>
      </c>
      <c r="F442" s="9">
        <v>-78.295417755246689</v>
      </c>
      <c r="G442" s="10" t="s">
        <v>537</v>
      </c>
      <c r="H442" s="11" t="s">
        <v>1367</v>
      </c>
      <c r="I442" s="12">
        <v>1792299551001</v>
      </c>
      <c r="J442" s="8">
        <v>14</v>
      </c>
      <c r="K442" s="8">
        <v>56</v>
      </c>
      <c r="L442" s="8" t="s">
        <v>610</v>
      </c>
      <c r="M442" s="8" t="s">
        <v>1505</v>
      </c>
      <c r="N442" s="13">
        <v>1200</v>
      </c>
      <c r="O442" s="14" t="s">
        <v>619</v>
      </c>
      <c r="P442" s="14">
        <v>2450</v>
      </c>
      <c r="Q442" s="14" t="s">
        <v>619</v>
      </c>
      <c r="R442" s="11" t="s">
        <v>16</v>
      </c>
    </row>
    <row r="443" spans="1:18" s="8" customFormat="1" ht="15.75" customHeight="1" x14ac:dyDescent="0.25">
      <c r="A443" s="8" t="s">
        <v>1220</v>
      </c>
      <c r="B443" s="8" t="s">
        <v>1347</v>
      </c>
      <c r="C443" s="8" t="s">
        <v>1368</v>
      </c>
      <c r="D443" s="8" t="s">
        <v>1506</v>
      </c>
      <c r="E443" s="9">
        <v>-0.45337767306802468</v>
      </c>
      <c r="F443" s="9">
        <v>-78.371459326049305</v>
      </c>
      <c r="G443" s="10" t="s">
        <v>538</v>
      </c>
      <c r="H443" s="11" t="s">
        <v>1369</v>
      </c>
      <c r="I443" s="12">
        <v>1791993349001</v>
      </c>
      <c r="J443" s="8">
        <v>21</v>
      </c>
      <c r="K443" s="8">
        <v>84</v>
      </c>
      <c r="L443" s="8" t="s">
        <v>610</v>
      </c>
      <c r="M443" s="8" t="s">
        <v>64</v>
      </c>
      <c r="N443" s="13">
        <v>200</v>
      </c>
      <c r="O443" s="14" t="s">
        <v>619</v>
      </c>
      <c r="P443" s="14">
        <v>300</v>
      </c>
      <c r="Q443" s="14" t="s">
        <v>619</v>
      </c>
      <c r="R443" s="11" t="s">
        <v>270</v>
      </c>
    </row>
    <row r="444" spans="1:18" s="8" customFormat="1" ht="15.75" customHeight="1" x14ac:dyDescent="0.25">
      <c r="A444" s="8" t="s">
        <v>1220</v>
      </c>
      <c r="B444" s="8" t="s">
        <v>1347</v>
      </c>
      <c r="C444" s="8" t="s">
        <v>1368</v>
      </c>
      <c r="D444" s="8" t="s">
        <v>1506</v>
      </c>
      <c r="E444" s="9">
        <v>-0.41564154835408823</v>
      </c>
      <c r="F444" s="9">
        <v>-78.387676805020646</v>
      </c>
      <c r="G444" s="10" t="s">
        <v>539</v>
      </c>
      <c r="H444" s="11" t="s">
        <v>1370</v>
      </c>
      <c r="I444" s="12">
        <v>1792157544001</v>
      </c>
      <c r="J444" s="8">
        <v>16</v>
      </c>
      <c r="K444" s="8">
        <v>64</v>
      </c>
      <c r="L444" s="8" t="s">
        <v>605</v>
      </c>
      <c r="M444" s="8" t="s">
        <v>23</v>
      </c>
      <c r="N444" s="13">
        <v>52650</v>
      </c>
      <c r="O444" s="14" t="s">
        <v>639</v>
      </c>
      <c r="P444" s="14">
        <v>2000</v>
      </c>
      <c r="Q444" s="14" t="s">
        <v>639</v>
      </c>
      <c r="R444" s="11" t="s">
        <v>270</v>
      </c>
    </row>
    <row r="445" spans="1:18" s="8" customFormat="1" ht="15.75" customHeight="1" x14ac:dyDescent="0.25">
      <c r="A445" s="8" t="s">
        <v>1220</v>
      </c>
      <c r="B445" s="8" t="s">
        <v>1347</v>
      </c>
      <c r="C445" s="8" t="s">
        <v>1352</v>
      </c>
      <c r="D445" s="8" t="s">
        <v>1507</v>
      </c>
      <c r="E445" s="9">
        <v>-0.288047</v>
      </c>
      <c r="F445" s="9">
        <v>-78.624516</v>
      </c>
      <c r="G445" s="10" t="s">
        <v>416</v>
      </c>
      <c r="H445" s="11" t="s">
        <v>1371</v>
      </c>
      <c r="I445" s="12">
        <v>1792460832001</v>
      </c>
      <c r="J445" s="8">
        <v>25</v>
      </c>
      <c r="K445" s="8">
        <v>125</v>
      </c>
      <c r="L445" s="8" t="s">
        <v>610</v>
      </c>
      <c r="M445" s="8" t="s">
        <v>9</v>
      </c>
      <c r="N445" s="13">
        <v>2000</v>
      </c>
      <c r="O445" s="14" t="s">
        <v>611</v>
      </c>
      <c r="P445" s="14">
        <v>1093.2</v>
      </c>
      <c r="Q445" s="14" t="s">
        <v>611</v>
      </c>
      <c r="R445" s="11" t="s">
        <v>16</v>
      </c>
    </row>
    <row r="446" spans="1:18" s="8" customFormat="1" ht="15.75" customHeight="1" x14ac:dyDescent="0.25">
      <c r="A446" s="8" t="s">
        <v>1220</v>
      </c>
      <c r="B446" s="8" t="s">
        <v>1372</v>
      </c>
      <c r="C446" s="8" t="s">
        <v>1372</v>
      </c>
      <c r="D446" s="8" t="s">
        <v>1507</v>
      </c>
      <c r="E446" s="9">
        <v>-0.46234634156477677</v>
      </c>
      <c r="F446" s="9">
        <v>-78.429263646424076</v>
      </c>
      <c r="G446" s="10" t="s">
        <v>540</v>
      </c>
      <c r="H446" s="11" t="s">
        <v>1373</v>
      </c>
      <c r="I446" s="12">
        <v>1792259754001</v>
      </c>
      <c r="J446" s="8">
        <v>25</v>
      </c>
      <c r="K446" s="8">
        <v>125</v>
      </c>
      <c r="L446" s="8" t="s">
        <v>610</v>
      </c>
      <c r="M446" s="8" t="s">
        <v>64</v>
      </c>
      <c r="N446" s="13">
        <v>2000</v>
      </c>
      <c r="O446" s="14" t="s">
        <v>611</v>
      </c>
      <c r="P446" s="14">
        <v>0</v>
      </c>
      <c r="Q446" s="14" t="s">
        <v>611</v>
      </c>
      <c r="R446" s="11" t="s">
        <v>107</v>
      </c>
    </row>
    <row r="447" spans="1:18" s="8" customFormat="1" ht="15.75" customHeight="1" x14ac:dyDescent="0.25">
      <c r="A447" s="8" t="s">
        <v>1220</v>
      </c>
      <c r="B447" s="8" t="s">
        <v>1320</v>
      </c>
      <c r="C447" s="8" t="s">
        <v>1320</v>
      </c>
      <c r="D447" s="8" t="s">
        <v>1507</v>
      </c>
      <c r="E447" s="9">
        <v>-7.0346000000000006E-2</v>
      </c>
      <c r="F447" s="9">
        <v>-78.979218000000003</v>
      </c>
      <c r="G447" s="10" t="s">
        <v>417</v>
      </c>
      <c r="H447" s="11" t="s">
        <v>1374</v>
      </c>
      <c r="I447" s="12">
        <v>2390001722001</v>
      </c>
      <c r="J447" s="8">
        <v>25</v>
      </c>
      <c r="K447" s="8">
        <v>125</v>
      </c>
      <c r="L447" s="8" t="s">
        <v>610</v>
      </c>
      <c r="M447" s="8" t="s">
        <v>9</v>
      </c>
      <c r="N447" s="13">
        <v>2000</v>
      </c>
      <c r="O447" s="14" t="s">
        <v>611</v>
      </c>
      <c r="P447" s="13">
        <v>962.66666666666663</v>
      </c>
      <c r="Q447" s="14" t="s">
        <v>611</v>
      </c>
      <c r="R447" s="11" t="s">
        <v>16</v>
      </c>
    </row>
    <row r="448" spans="1:18" s="8" customFormat="1" ht="15.75" customHeight="1" x14ac:dyDescent="0.25">
      <c r="A448" s="8" t="s">
        <v>1220</v>
      </c>
      <c r="B448" s="8" t="s">
        <v>1320</v>
      </c>
      <c r="C448" s="8" t="s">
        <v>1320</v>
      </c>
      <c r="D448" s="8" t="s">
        <v>1506</v>
      </c>
      <c r="E448" s="9">
        <v>-1.5900000000000001E-2</v>
      </c>
      <c r="F448" s="9">
        <v>-79.114915999999994</v>
      </c>
      <c r="G448" s="10" t="s">
        <v>418</v>
      </c>
      <c r="H448" s="11" t="s">
        <v>1375</v>
      </c>
      <c r="I448" s="12">
        <v>1792354390001</v>
      </c>
      <c r="J448" s="8">
        <v>100</v>
      </c>
      <c r="K448" s="8">
        <v>500</v>
      </c>
      <c r="L448" s="8" t="s">
        <v>605</v>
      </c>
      <c r="M448" s="8" t="s">
        <v>363</v>
      </c>
      <c r="N448" s="13">
        <v>30</v>
      </c>
      <c r="O448" s="14" t="s">
        <v>659</v>
      </c>
      <c r="P448" s="14">
        <v>0</v>
      </c>
      <c r="Q448" s="14" t="s">
        <v>659</v>
      </c>
      <c r="R448" s="11" t="s">
        <v>16</v>
      </c>
    </row>
    <row r="449" spans="1:18" s="8" customFormat="1" ht="15.75" customHeight="1" x14ac:dyDescent="0.25">
      <c r="A449" s="8" t="s">
        <v>1376</v>
      </c>
      <c r="B449" s="8" t="s">
        <v>1376</v>
      </c>
      <c r="C449" s="8" t="s">
        <v>1377</v>
      </c>
      <c r="D449" s="8" t="s">
        <v>1512</v>
      </c>
      <c r="E449" s="9">
        <v>-1.9448570000000001</v>
      </c>
      <c r="F449" s="9">
        <v>-80.700503999999995</v>
      </c>
      <c r="G449" s="10" t="s">
        <v>419</v>
      </c>
      <c r="H449" s="11" t="s">
        <v>1378</v>
      </c>
      <c r="I449" s="12">
        <v>2490019769001</v>
      </c>
      <c r="J449" s="8">
        <v>81</v>
      </c>
      <c r="K449" s="8" t="s">
        <v>554</v>
      </c>
      <c r="L449" s="8" t="s">
        <v>610</v>
      </c>
      <c r="M449" s="8" t="s">
        <v>71</v>
      </c>
      <c r="N449" s="13">
        <v>3000</v>
      </c>
      <c r="O449" s="14" t="s">
        <v>606</v>
      </c>
      <c r="P449" s="14">
        <v>3000</v>
      </c>
      <c r="Q449" s="14" t="s">
        <v>606</v>
      </c>
      <c r="R449" s="11" t="s">
        <v>16</v>
      </c>
    </row>
    <row r="450" spans="1:18" s="8" customFormat="1" ht="15.75" customHeight="1" x14ac:dyDescent="0.25">
      <c r="A450" s="8" t="s">
        <v>1376</v>
      </c>
      <c r="B450" s="8" t="s">
        <v>1376</v>
      </c>
      <c r="C450" s="8" t="s">
        <v>1379</v>
      </c>
      <c r="D450" s="8" t="s">
        <v>1512</v>
      </c>
      <c r="E450" s="9">
        <v>-1.9559930000000001</v>
      </c>
      <c r="F450" s="9">
        <v>-80.653261000000001</v>
      </c>
      <c r="G450" s="10" t="s">
        <v>419</v>
      </c>
      <c r="H450" s="11" t="s">
        <v>1380</v>
      </c>
      <c r="I450" s="12">
        <v>2490017715001</v>
      </c>
      <c r="J450" s="8">
        <v>81</v>
      </c>
      <c r="K450" s="8" t="s">
        <v>554</v>
      </c>
      <c r="L450" s="8" t="s">
        <v>610</v>
      </c>
      <c r="M450" s="8" t="s">
        <v>71</v>
      </c>
      <c r="N450" s="13">
        <v>3000</v>
      </c>
      <c r="O450" s="14" t="s">
        <v>606</v>
      </c>
      <c r="P450" s="14">
        <v>3000</v>
      </c>
      <c r="Q450" s="14" t="s">
        <v>606</v>
      </c>
      <c r="R450" s="11" t="s">
        <v>16</v>
      </c>
    </row>
    <row r="451" spans="1:18" s="8" customFormat="1" ht="15.75" customHeight="1" x14ac:dyDescent="0.25">
      <c r="A451" s="8" t="s">
        <v>1376</v>
      </c>
      <c r="B451" s="8" t="s">
        <v>1376</v>
      </c>
      <c r="C451" s="8" t="s">
        <v>1379</v>
      </c>
      <c r="D451" s="8" t="s">
        <v>1512</v>
      </c>
      <c r="E451" s="9">
        <v>-2.097677</v>
      </c>
      <c r="F451" s="9">
        <v>-80.607258999999999</v>
      </c>
      <c r="G451" s="10" t="s">
        <v>419</v>
      </c>
      <c r="H451" s="11" t="s">
        <v>1381</v>
      </c>
      <c r="I451" s="12">
        <v>2490018606001</v>
      </c>
      <c r="J451" s="8">
        <v>81</v>
      </c>
      <c r="K451" s="8" t="s">
        <v>554</v>
      </c>
      <c r="L451" s="8" t="s">
        <v>610</v>
      </c>
      <c r="M451" s="8" t="s">
        <v>71</v>
      </c>
      <c r="N451" s="13">
        <v>3000</v>
      </c>
      <c r="O451" s="14" t="s">
        <v>606</v>
      </c>
      <c r="P451" s="14">
        <v>3000</v>
      </c>
      <c r="Q451" s="14" t="s">
        <v>606</v>
      </c>
      <c r="R451" s="11" t="s">
        <v>16</v>
      </c>
    </row>
    <row r="452" spans="1:18" s="8" customFormat="1" ht="15.75" customHeight="1" x14ac:dyDescent="0.25">
      <c r="A452" s="8" t="s">
        <v>1376</v>
      </c>
      <c r="B452" s="8" t="s">
        <v>1376</v>
      </c>
      <c r="C452" s="8" t="s">
        <v>1377</v>
      </c>
      <c r="D452" s="8" t="s">
        <v>1506</v>
      </c>
      <c r="E452" s="9">
        <v>-1.9344680000000001</v>
      </c>
      <c r="F452" s="9">
        <v>-80.685997999999998</v>
      </c>
      <c r="G452" s="10" t="s">
        <v>420</v>
      </c>
      <c r="H452" s="11" t="s">
        <v>1382</v>
      </c>
      <c r="I452" s="12">
        <v>2490006470001</v>
      </c>
      <c r="J452" s="8">
        <v>32</v>
      </c>
      <c r="K452" s="8">
        <v>20</v>
      </c>
      <c r="L452" s="8" t="s">
        <v>610</v>
      </c>
      <c r="M452" s="8" t="s">
        <v>421</v>
      </c>
      <c r="N452" s="14" t="s">
        <v>1520</v>
      </c>
      <c r="O452" s="14" t="s">
        <v>606</v>
      </c>
      <c r="P452" s="14" t="s">
        <v>1520</v>
      </c>
      <c r="Q452" s="14" t="s">
        <v>606</v>
      </c>
      <c r="R452" s="11" t="s">
        <v>16</v>
      </c>
    </row>
    <row r="453" spans="1:18" s="8" customFormat="1" ht="15.75" customHeight="1" x14ac:dyDescent="0.25">
      <c r="A453" s="8" t="s">
        <v>1376</v>
      </c>
      <c r="B453" s="8" t="s">
        <v>1376</v>
      </c>
      <c r="C453" s="8" t="s">
        <v>1379</v>
      </c>
      <c r="D453" s="8" t="s">
        <v>1506</v>
      </c>
      <c r="E453" s="9">
        <v>-2.0243699999999998</v>
      </c>
      <c r="F453" s="9">
        <v>-80.735675000000001</v>
      </c>
      <c r="G453" s="10" t="s">
        <v>422</v>
      </c>
      <c r="H453" s="11" t="s">
        <v>1383</v>
      </c>
      <c r="I453" s="12">
        <v>992934875001</v>
      </c>
      <c r="J453" s="8">
        <v>40</v>
      </c>
      <c r="K453" s="8" t="s">
        <v>554</v>
      </c>
      <c r="L453" s="8" t="s">
        <v>610</v>
      </c>
      <c r="M453" s="8" t="s">
        <v>339</v>
      </c>
      <c r="N453" s="13">
        <v>30000</v>
      </c>
      <c r="O453" s="14" t="s">
        <v>606</v>
      </c>
      <c r="P453" s="14">
        <v>30000</v>
      </c>
      <c r="Q453" s="14" t="s">
        <v>606</v>
      </c>
      <c r="R453" s="11" t="s">
        <v>16</v>
      </c>
    </row>
    <row r="454" spans="1:18" s="8" customFormat="1" ht="15.75" customHeight="1" x14ac:dyDescent="0.25">
      <c r="A454" s="8" t="s">
        <v>1376</v>
      </c>
      <c r="B454" s="8" t="s">
        <v>1376</v>
      </c>
      <c r="C454" s="8" t="s">
        <v>1384</v>
      </c>
      <c r="D454" s="8" t="s">
        <v>1510</v>
      </c>
      <c r="E454" s="9">
        <v>-2.3453590000000002</v>
      </c>
      <c r="F454" s="9">
        <v>-80.652692999999999</v>
      </c>
      <c r="G454" s="10" t="s">
        <v>423</v>
      </c>
      <c r="H454" s="11" t="s">
        <v>1385</v>
      </c>
      <c r="I454" s="12">
        <v>992209593001</v>
      </c>
      <c r="J454" s="8">
        <v>15</v>
      </c>
      <c r="K454" s="8">
        <v>75</v>
      </c>
      <c r="L454" s="8" t="s">
        <v>605</v>
      </c>
      <c r="M454" s="8" t="s">
        <v>44</v>
      </c>
      <c r="N454" s="13">
        <v>2000</v>
      </c>
      <c r="O454" s="14" t="s">
        <v>639</v>
      </c>
      <c r="P454" s="14">
        <v>0</v>
      </c>
      <c r="Q454" s="14" t="s">
        <v>639</v>
      </c>
      <c r="R454" s="11" t="s">
        <v>16</v>
      </c>
    </row>
    <row r="455" spans="1:18" s="8" customFormat="1" ht="15.75" customHeight="1" x14ac:dyDescent="0.25">
      <c r="A455" s="8" t="s">
        <v>1376</v>
      </c>
      <c r="B455" s="8" t="s">
        <v>1376</v>
      </c>
      <c r="C455" s="8" t="s">
        <v>1377</v>
      </c>
      <c r="D455" s="8" t="s">
        <v>1510</v>
      </c>
      <c r="E455" s="9">
        <v>-1.843383</v>
      </c>
      <c r="F455" s="9">
        <v>-80.740762000000004</v>
      </c>
      <c r="G455" s="10" t="s">
        <v>424</v>
      </c>
      <c r="H455" s="11" t="s">
        <v>1386</v>
      </c>
      <c r="I455" s="12">
        <v>992587768001</v>
      </c>
      <c r="J455" s="8">
        <v>15</v>
      </c>
      <c r="K455" s="8">
        <v>75</v>
      </c>
      <c r="L455" s="8" t="s">
        <v>605</v>
      </c>
      <c r="M455" s="8" t="s">
        <v>44</v>
      </c>
      <c r="N455" s="13">
        <v>2000</v>
      </c>
      <c r="O455" s="14" t="s">
        <v>639</v>
      </c>
      <c r="P455" s="14">
        <v>0</v>
      </c>
      <c r="Q455" s="14" t="s">
        <v>639</v>
      </c>
      <c r="R455" s="11" t="s">
        <v>16</v>
      </c>
    </row>
    <row r="456" spans="1:18" s="8" customFormat="1" ht="15.75" customHeight="1" x14ac:dyDescent="0.25">
      <c r="A456" s="8" t="s">
        <v>1376</v>
      </c>
      <c r="B456" s="8" t="s">
        <v>1376</v>
      </c>
      <c r="C456" s="8" t="s">
        <v>1387</v>
      </c>
      <c r="D456" s="8" t="s">
        <v>1510</v>
      </c>
      <c r="E456" s="9">
        <v>-2.211192</v>
      </c>
      <c r="F456" s="9">
        <v>-80.313666999999995</v>
      </c>
      <c r="G456" s="10" t="s">
        <v>480</v>
      </c>
      <c r="H456" s="11" t="s">
        <v>1388</v>
      </c>
      <c r="I456" s="12">
        <v>968584180001</v>
      </c>
      <c r="J456" s="8">
        <v>15</v>
      </c>
      <c r="K456" s="8">
        <v>75</v>
      </c>
      <c r="L456" s="8" t="s">
        <v>610</v>
      </c>
      <c r="M456" s="8" t="s">
        <v>44</v>
      </c>
      <c r="N456" s="13">
        <v>2000</v>
      </c>
      <c r="O456" s="14" t="s">
        <v>639</v>
      </c>
      <c r="P456" s="14">
        <v>0</v>
      </c>
      <c r="Q456" s="14" t="s">
        <v>639</v>
      </c>
      <c r="R456" s="11" t="s">
        <v>16</v>
      </c>
    </row>
    <row r="457" spans="1:18" s="8" customFormat="1" ht="15.75" customHeight="1" x14ac:dyDescent="0.25">
      <c r="A457" s="8" t="s">
        <v>1376</v>
      </c>
      <c r="B457" s="8" t="s">
        <v>1376</v>
      </c>
      <c r="C457" s="8" t="s">
        <v>1389</v>
      </c>
      <c r="D457" s="8" t="s">
        <v>1506</v>
      </c>
      <c r="E457" s="9">
        <v>-2.2254038999999999</v>
      </c>
      <c r="F457" s="9">
        <v>-80.857705199999998</v>
      </c>
      <c r="G457" s="10" t="s">
        <v>541</v>
      </c>
      <c r="H457" s="11" t="s">
        <v>1390</v>
      </c>
      <c r="I457" s="12">
        <v>2490000383001</v>
      </c>
      <c r="J457" s="8">
        <v>20</v>
      </c>
      <c r="K457" s="8">
        <v>80</v>
      </c>
      <c r="L457" s="8" t="s">
        <v>605</v>
      </c>
      <c r="M457" s="8" t="s">
        <v>542</v>
      </c>
      <c r="N457" s="13">
        <v>384000</v>
      </c>
      <c r="O457" s="14" t="s">
        <v>639</v>
      </c>
      <c r="P457" s="14">
        <v>430000</v>
      </c>
      <c r="Q457" s="14" t="s">
        <v>639</v>
      </c>
      <c r="R457" s="11" t="s">
        <v>1391</v>
      </c>
    </row>
    <row r="458" spans="1:18" s="8" customFormat="1" ht="15.75" customHeight="1" x14ac:dyDescent="0.25">
      <c r="A458" s="8" t="s">
        <v>1376</v>
      </c>
      <c r="B458" s="8" t="s">
        <v>1376</v>
      </c>
      <c r="C458" s="8" t="s">
        <v>1389</v>
      </c>
      <c r="D458" s="8" t="s">
        <v>1506</v>
      </c>
      <c r="E458" s="9">
        <v>-2.2254038999999999</v>
      </c>
      <c r="F458" s="9">
        <v>-80.857705199999998</v>
      </c>
      <c r="G458" s="10" t="s">
        <v>543</v>
      </c>
      <c r="H458" s="11" t="s">
        <v>1392</v>
      </c>
      <c r="I458" s="12">
        <v>992515899001</v>
      </c>
      <c r="J458" s="8">
        <v>22</v>
      </c>
      <c r="K458" s="8">
        <v>88</v>
      </c>
      <c r="L458" s="8" t="s">
        <v>605</v>
      </c>
      <c r="M458" s="8" t="s">
        <v>12</v>
      </c>
      <c r="N458" s="13">
        <v>22</v>
      </c>
      <c r="O458" s="14" t="s">
        <v>1007</v>
      </c>
      <c r="P458" s="14">
        <v>0</v>
      </c>
      <c r="Q458" s="14" t="s">
        <v>1007</v>
      </c>
      <c r="R458" s="11" t="s">
        <v>1391</v>
      </c>
    </row>
    <row r="459" spans="1:18" s="8" customFormat="1" ht="15.75" customHeight="1" x14ac:dyDescent="0.25">
      <c r="A459" s="8" t="s">
        <v>1376</v>
      </c>
      <c r="B459" s="8" t="s">
        <v>1376</v>
      </c>
      <c r="C459" s="8" t="s">
        <v>1389</v>
      </c>
      <c r="D459" s="8" t="s">
        <v>1506</v>
      </c>
      <c r="E459" s="9">
        <v>-2.2254038999999999</v>
      </c>
      <c r="F459" s="9">
        <v>-80.857705199999998</v>
      </c>
      <c r="G459" s="10" t="s">
        <v>544</v>
      </c>
      <c r="H459" s="11" t="s">
        <v>1393</v>
      </c>
      <c r="I459" s="12">
        <v>992117494001</v>
      </c>
      <c r="J459" s="8">
        <v>21</v>
      </c>
      <c r="K459" s="8">
        <v>84</v>
      </c>
      <c r="L459" s="8" t="s">
        <v>605</v>
      </c>
      <c r="M459" s="8" t="s">
        <v>12</v>
      </c>
      <c r="N459" s="13">
        <v>48</v>
      </c>
      <c r="O459" s="14" t="s">
        <v>1007</v>
      </c>
      <c r="P459" s="13">
        <v>0</v>
      </c>
      <c r="Q459" s="14" t="s">
        <v>1007</v>
      </c>
      <c r="R459" s="11" t="s">
        <v>1391</v>
      </c>
    </row>
    <row r="460" spans="1:18" s="8" customFormat="1" ht="15.75" customHeight="1" x14ac:dyDescent="0.25">
      <c r="A460" s="8" t="s">
        <v>1376</v>
      </c>
      <c r="B460" s="8" t="s">
        <v>1376</v>
      </c>
      <c r="C460" s="8" t="s">
        <v>1384</v>
      </c>
      <c r="D460" s="8" t="s">
        <v>1518</v>
      </c>
      <c r="E460" s="9">
        <v>-2.34552</v>
      </c>
      <c r="F460" s="9">
        <v>-80.515552</v>
      </c>
      <c r="G460" s="10" t="s">
        <v>425</v>
      </c>
      <c r="H460" s="11" t="s">
        <v>1394</v>
      </c>
      <c r="I460" s="12">
        <v>2490014945001</v>
      </c>
      <c r="J460" s="8">
        <v>2500</v>
      </c>
      <c r="K460" s="8">
        <v>10000</v>
      </c>
      <c r="L460" s="8" t="s">
        <v>605</v>
      </c>
      <c r="M460" s="8" t="s">
        <v>7</v>
      </c>
      <c r="N460" s="13">
        <v>1000</v>
      </c>
      <c r="O460" s="14" t="s">
        <v>659</v>
      </c>
      <c r="P460" s="13">
        <v>0</v>
      </c>
      <c r="Q460" s="14" t="s">
        <v>732</v>
      </c>
      <c r="R460" s="11" t="s">
        <v>16</v>
      </c>
    </row>
    <row r="461" spans="1:18" s="8" customFormat="1" ht="15.75" customHeight="1" x14ac:dyDescent="0.25">
      <c r="A461" s="8" t="s">
        <v>1395</v>
      </c>
      <c r="B461" s="8" t="s">
        <v>1396</v>
      </c>
      <c r="C461" s="8" t="s">
        <v>1396</v>
      </c>
      <c r="D461" s="8" t="s">
        <v>1510</v>
      </c>
      <c r="E461" s="9">
        <v>-4.6130999999999998E-2</v>
      </c>
      <c r="F461" s="9">
        <v>-79.350719999999995</v>
      </c>
      <c r="G461" s="10" t="s">
        <v>426</v>
      </c>
      <c r="H461" s="11" t="s">
        <v>1397</v>
      </c>
      <c r="I461" s="12">
        <v>2390008700001</v>
      </c>
      <c r="J461" s="8">
        <v>15</v>
      </c>
      <c r="K461" s="8">
        <v>75</v>
      </c>
      <c r="L461" s="8" t="s">
        <v>610</v>
      </c>
      <c r="M461" s="8" t="s">
        <v>44</v>
      </c>
      <c r="N461" s="13">
        <v>2000</v>
      </c>
      <c r="O461" s="14" t="s">
        <v>639</v>
      </c>
      <c r="P461" s="13">
        <v>2000</v>
      </c>
      <c r="Q461" s="14" t="s">
        <v>639</v>
      </c>
      <c r="R461" s="11" t="s">
        <v>427</v>
      </c>
    </row>
    <row r="462" spans="1:18" s="8" customFormat="1" ht="15.75" customHeight="1" x14ac:dyDescent="0.25">
      <c r="A462" s="8" t="s">
        <v>1395</v>
      </c>
      <c r="B462" s="8" t="s">
        <v>1398</v>
      </c>
      <c r="C462" s="8" t="s">
        <v>1399</v>
      </c>
      <c r="D462" s="8" t="s">
        <v>1510</v>
      </c>
      <c r="E462" s="9">
        <v>-0.32055699999999998</v>
      </c>
      <c r="F462" s="9">
        <v>-78.995078000000007</v>
      </c>
      <c r="G462" s="10" t="s">
        <v>428</v>
      </c>
      <c r="H462" s="11" t="s">
        <v>1400</v>
      </c>
      <c r="I462" s="12">
        <v>1792126649001</v>
      </c>
      <c r="J462" s="8">
        <v>15</v>
      </c>
      <c r="K462" s="8">
        <v>75</v>
      </c>
      <c r="L462" s="8" t="s">
        <v>605</v>
      </c>
      <c r="M462" s="8" t="s">
        <v>44</v>
      </c>
      <c r="N462" s="13">
        <v>2000</v>
      </c>
      <c r="O462" s="14" t="s">
        <v>639</v>
      </c>
      <c r="P462" s="13">
        <v>0</v>
      </c>
      <c r="Q462" s="14" t="s">
        <v>639</v>
      </c>
      <c r="R462" s="11" t="s">
        <v>16</v>
      </c>
    </row>
    <row r="463" spans="1:18" s="8" customFormat="1" ht="15.75" customHeight="1" x14ac:dyDescent="0.25">
      <c r="A463" s="8" t="s">
        <v>1395</v>
      </c>
      <c r="B463" s="8" t="s">
        <v>1398</v>
      </c>
      <c r="C463" s="8" t="s">
        <v>1401</v>
      </c>
      <c r="D463" s="8" t="s">
        <v>1510</v>
      </c>
      <c r="E463" s="9">
        <v>-0.51833899999999999</v>
      </c>
      <c r="F463" s="9">
        <v>-79.155508999999995</v>
      </c>
      <c r="G463" s="10" t="s">
        <v>429</v>
      </c>
      <c r="H463" s="11" t="s">
        <v>1402</v>
      </c>
      <c r="I463" s="12">
        <v>2390006252001</v>
      </c>
      <c r="J463" s="8">
        <v>15</v>
      </c>
      <c r="K463" s="8">
        <v>75</v>
      </c>
      <c r="L463" s="8" t="s">
        <v>605</v>
      </c>
      <c r="M463" s="8" t="s">
        <v>44</v>
      </c>
      <c r="N463" s="13">
        <v>2000</v>
      </c>
      <c r="O463" s="14" t="s">
        <v>639</v>
      </c>
      <c r="P463" s="13">
        <v>0</v>
      </c>
      <c r="Q463" s="14" t="s">
        <v>639</v>
      </c>
      <c r="R463" s="11" t="s">
        <v>16</v>
      </c>
    </row>
    <row r="464" spans="1:18" s="8" customFormat="1" ht="15.75" customHeight="1" x14ac:dyDescent="0.25">
      <c r="A464" s="8" t="s">
        <v>1395</v>
      </c>
      <c r="B464" s="8" t="s">
        <v>1398</v>
      </c>
      <c r="C464" s="8" t="s">
        <v>1403</v>
      </c>
      <c r="D464" s="8" t="s">
        <v>1507</v>
      </c>
      <c r="E464" s="9">
        <v>-0.20139299999999999</v>
      </c>
      <c r="F464" s="9">
        <v>-79.161651000000006</v>
      </c>
      <c r="G464" s="10" t="s">
        <v>430</v>
      </c>
      <c r="H464" s="11" t="s">
        <v>1404</v>
      </c>
      <c r="I464" s="12">
        <v>1791937953001</v>
      </c>
      <c r="J464" s="8">
        <v>25</v>
      </c>
      <c r="K464" s="8">
        <v>125</v>
      </c>
      <c r="L464" s="8" t="s">
        <v>605</v>
      </c>
      <c r="M464" s="8" t="s">
        <v>9</v>
      </c>
      <c r="N464" s="13">
        <v>2000</v>
      </c>
      <c r="O464" s="14" t="s">
        <v>611</v>
      </c>
      <c r="P464" s="13">
        <v>425.33333333333331</v>
      </c>
      <c r="Q464" s="14" t="s">
        <v>611</v>
      </c>
      <c r="R464" s="11" t="s">
        <v>16</v>
      </c>
    </row>
    <row r="465" spans="1:18" s="8" customFormat="1" ht="15.75" customHeight="1" x14ac:dyDescent="0.25">
      <c r="A465" s="8" t="s">
        <v>1395</v>
      </c>
      <c r="B465" s="8" t="s">
        <v>1398</v>
      </c>
      <c r="C465" s="8" t="s">
        <v>1405</v>
      </c>
      <c r="D465" s="8" t="s">
        <v>1507</v>
      </c>
      <c r="E465" s="9">
        <v>-4.3657000000000001E-2</v>
      </c>
      <c r="F465" s="9">
        <v>-79.167900000000003</v>
      </c>
      <c r="G465" s="10" t="s">
        <v>431</v>
      </c>
      <c r="H465" s="11" t="s">
        <v>1406</v>
      </c>
      <c r="I465" s="12">
        <v>1791845951001</v>
      </c>
      <c r="J465" s="8">
        <v>25</v>
      </c>
      <c r="K465" s="8">
        <v>125</v>
      </c>
      <c r="L465" s="8" t="s">
        <v>610</v>
      </c>
      <c r="M465" s="8" t="s">
        <v>9</v>
      </c>
      <c r="N465" s="13">
        <v>2000</v>
      </c>
      <c r="O465" s="14" t="s">
        <v>611</v>
      </c>
      <c r="P465" s="13">
        <v>1120</v>
      </c>
      <c r="Q465" s="14" t="s">
        <v>611</v>
      </c>
      <c r="R465" s="11" t="s">
        <v>16</v>
      </c>
    </row>
    <row r="466" spans="1:18" s="8" customFormat="1" ht="15.75" customHeight="1" x14ac:dyDescent="0.25">
      <c r="A466" s="8" t="s">
        <v>1395</v>
      </c>
      <c r="B466" s="8" t="s">
        <v>1398</v>
      </c>
      <c r="C466" s="8" t="s">
        <v>1399</v>
      </c>
      <c r="D466" s="8" t="s">
        <v>1507</v>
      </c>
      <c r="E466" s="9">
        <v>-0.277196</v>
      </c>
      <c r="F466" s="9">
        <v>-79.017161999999999</v>
      </c>
      <c r="G466" s="10" t="s">
        <v>432</v>
      </c>
      <c r="H466" s="11" t="s">
        <v>1407</v>
      </c>
      <c r="I466" s="12">
        <v>2390005868001</v>
      </c>
      <c r="J466" s="8">
        <v>25</v>
      </c>
      <c r="K466" s="8">
        <v>125</v>
      </c>
      <c r="L466" s="8" t="s">
        <v>605</v>
      </c>
      <c r="M466" s="8" t="s">
        <v>9</v>
      </c>
      <c r="N466" s="13">
        <v>2000</v>
      </c>
      <c r="O466" s="14" t="s">
        <v>611</v>
      </c>
      <c r="P466" s="13">
        <v>683.33333333333337</v>
      </c>
      <c r="Q466" s="14" t="s">
        <v>611</v>
      </c>
      <c r="R466" s="11" t="s">
        <v>107</v>
      </c>
    </row>
    <row r="467" spans="1:18" s="8" customFormat="1" ht="15.75" customHeight="1" x14ac:dyDescent="0.25">
      <c r="A467" s="8" t="s">
        <v>1395</v>
      </c>
      <c r="B467" s="8" t="s">
        <v>1398</v>
      </c>
      <c r="C467" s="8" t="s">
        <v>1403</v>
      </c>
      <c r="D467" s="8" t="s">
        <v>1507</v>
      </c>
      <c r="E467" s="9">
        <v>-0.148339</v>
      </c>
      <c r="F467" s="9">
        <v>-78.996279000000001</v>
      </c>
      <c r="G467" s="10" t="s">
        <v>433</v>
      </c>
      <c r="H467" s="11" t="s">
        <v>1408</v>
      </c>
      <c r="I467" s="12">
        <v>1791876601001</v>
      </c>
      <c r="J467" s="8">
        <v>25</v>
      </c>
      <c r="K467" s="8">
        <v>125</v>
      </c>
      <c r="L467" s="8" t="s">
        <v>605</v>
      </c>
      <c r="M467" s="8" t="s">
        <v>9</v>
      </c>
      <c r="N467" s="13">
        <v>2000</v>
      </c>
      <c r="O467" s="14" t="s">
        <v>611</v>
      </c>
      <c r="P467" s="13">
        <v>536.20000000000005</v>
      </c>
      <c r="Q467" s="14" t="s">
        <v>611</v>
      </c>
      <c r="R467" s="11" t="s">
        <v>16</v>
      </c>
    </row>
    <row r="468" spans="1:18" s="8" customFormat="1" ht="15.75" customHeight="1" x14ac:dyDescent="0.25">
      <c r="A468" s="8" t="s">
        <v>1395</v>
      </c>
      <c r="B468" s="8" t="s">
        <v>1398</v>
      </c>
      <c r="C468" s="8" t="s">
        <v>1401</v>
      </c>
      <c r="D468" s="8" t="s">
        <v>1507</v>
      </c>
      <c r="E468" s="9">
        <v>-0.49177799999999999</v>
      </c>
      <c r="F468" s="9">
        <v>-79.174677000000003</v>
      </c>
      <c r="G468" s="10" t="s">
        <v>434</v>
      </c>
      <c r="H468" s="11" t="s">
        <v>1402</v>
      </c>
      <c r="I468" s="12">
        <v>2390006252001</v>
      </c>
      <c r="J468" s="8">
        <v>25</v>
      </c>
      <c r="K468" s="8">
        <v>125</v>
      </c>
      <c r="L468" s="8" t="s">
        <v>605</v>
      </c>
      <c r="M468" s="8" t="s">
        <v>9</v>
      </c>
      <c r="N468" s="13">
        <v>2000</v>
      </c>
      <c r="O468" s="14" t="s">
        <v>611</v>
      </c>
      <c r="P468" s="13">
        <v>1500</v>
      </c>
      <c r="Q468" s="14" t="s">
        <v>611</v>
      </c>
      <c r="R468" s="11" t="s">
        <v>16</v>
      </c>
    </row>
    <row r="469" spans="1:18" s="8" customFormat="1" ht="15.75" customHeight="1" x14ac:dyDescent="0.25">
      <c r="A469" s="8" t="s">
        <v>1395</v>
      </c>
      <c r="B469" s="8" t="s">
        <v>1398</v>
      </c>
      <c r="C469" s="8" t="s">
        <v>1401</v>
      </c>
      <c r="D469" s="8" t="s">
        <v>1507</v>
      </c>
      <c r="E469" s="9">
        <v>-0.49177799999999999</v>
      </c>
      <c r="F469" s="9">
        <v>-79.174677000000003</v>
      </c>
      <c r="G469" s="10" t="s">
        <v>545</v>
      </c>
      <c r="H469" s="11" t="s">
        <v>1402</v>
      </c>
      <c r="I469" s="12">
        <v>2390006252001</v>
      </c>
      <c r="J469" s="8">
        <v>25</v>
      </c>
      <c r="K469" s="8">
        <v>125</v>
      </c>
      <c r="L469" s="8" t="s">
        <v>610</v>
      </c>
      <c r="M469" s="8" t="s">
        <v>9</v>
      </c>
      <c r="N469" s="13">
        <v>2000</v>
      </c>
      <c r="O469" s="14" t="s">
        <v>611</v>
      </c>
      <c r="P469" s="13">
        <v>0</v>
      </c>
      <c r="Q469" s="14" t="s">
        <v>611</v>
      </c>
      <c r="R469" s="11" t="s">
        <v>504</v>
      </c>
    </row>
    <row r="470" spans="1:18" s="8" customFormat="1" ht="15.75" customHeight="1" x14ac:dyDescent="0.25">
      <c r="A470" s="8" t="s">
        <v>1395</v>
      </c>
      <c r="B470" s="8" t="s">
        <v>1398</v>
      </c>
      <c r="C470" s="8" t="s">
        <v>961</v>
      </c>
      <c r="D470" s="8" t="s">
        <v>1507</v>
      </c>
      <c r="E470" s="9">
        <v>-0.37873299999999999</v>
      </c>
      <c r="F470" s="9">
        <v>-79.165756999999999</v>
      </c>
      <c r="G470" s="10" t="s">
        <v>546</v>
      </c>
      <c r="H470" s="11" t="s">
        <v>1409</v>
      </c>
      <c r="I470" s="12">
        <v>2390013437001</v>
      </c>
      <c r="J470" s="8">
        <v>16</v>
      </c>
      <c r="K470" s="8">
        <v>120</v>
      </c>
      <c r="L470" s="8" t="s">
        <v>610</v>
      </c>
      <c r="M470" s="8" t="s">
        <v>9</v>
      </c>
      <c r="N470" s="13">
        <v>2000</v>
      </c>
      <c r="O470" s="14" t="s">
        <v>611</v>
      </c>
      <c r="P470" s="13">
        <v>872.4666666666667</v>
      </c>
      <c r="Q470" s="14" t="s">
        <v>611</v>
      </c>
      <c r="R470" s="11" t="s">
        <v>504</v>
      </c>
    </row>
    <row r="471" spans="1:18" s="8" customFormat="1" ht="15.75" customHeight="1" x14ac:dyDescent="0.25">
      <c r="A471" s="8" t="s">
        <v>1395</v>
      </c>
      <c r="B471" s="8" t="s">
        <v>1398</v>
      </c>
      <c r="C471" s="8" t="s">
        <v>1405</v>
      </c>
      <c r="D471" s="8" t="s">
        <v>1507</v>
      </c>
      <c r="E471" s="9">
        <v>-4.3650000000000001E-2</v>
      </c>
      <c r="F471" s="9">
        <v>-79.167900000000003</v>
      </c>
      <c r="G471" s="10" t="s">
        <v>435</v>
      </c>
      <c r="H471" s="11" t="s">
        <v>1406</v>
      </c>
      <c r="I471" s="12">
        <v>1791845951001</v>
      </c>
      <c r="J471" s="8">
        <v>70</v>
      </c>
      <c r="K471" s="8">
        <v>300</v>
      </c>
      <c r="L471" s="8" t="s">
        <v>610</v>
      </c>
      <c r="M471" s="8" t="s">
        <v>9</v>
      </c>
      <c r="N471" s="13">
        <v>2000</v>
      </c>
      <c r="O471" s="14" t="s">
        <v>611</v>
      </c>
      <c r="P471" s="13">
        <v>398</v>
      </c>
      <c r="Q471" s="14" t="s">
        <v>611</v>
      </c>
      <c r="R471" s="11" t="s">
        <v>16</v>
      </c>
    </row>
    <row r="472" spans="1:18" s="8" customFormat="1" ht="15.75" customHeight="1" x14ac:dyDescent="0.25">
      <c r="A472" s="8" t="s">
        <v>1395</v>
      </c>
      <c r="B472" s="8" t="s">
        <v>1398</v>
      </c>
      <c r="C472" s="8" t="s">
        <v>1399</v>
      </c>
      <c r="D472" s="8" t="s">
        <v>1507</v>
      </c>
      <c r="E472" s="9">
        <v>-0.361541</v>
      </c>
      <c r="F472" s="9">
        <v>-79.027052999999995</v>
      </c>
      <c r="G472" s="10" t="s">
        <v>436</v>
      </c>
      <c r="H472" s="11" t="s">
        <v>1410</v>
      </c>
      <c r="I472" s="12">
        <v>2390012236001</v>
      </c>
      <c r="J472" s="8">
        <v>25</v>
      </c>
      <c r="K472" s="8">
        <v>125</v>
      </c>
      <c r="L472" s="8" t="s">
        <v>610</v>
      </c>
      <c r="M472" s="8" t="s">
        <v>9</v>
      </c>
      <c r="N472" s="13">
        <v>2000</v>
      </c>
      <c r="O472" s="14" t="s">
        <v>611</v>
      </c>
      <c r="P472" s="13">
        <v>536.20000000000005</v>
      </c>
      <c r="Q472" s="14" t="s">
        <v>611</v>
      </c>
      <c r="R472" s="11" t="s">
        <v>16</v>
      </c>
    </row>
    <row r="473" spans="1:18" s="8" customFormat="1" ht="15.75" customHeight="1" x14ac:dyDescent="0.25">
      <c r="A473" s="8" t="s">
        <v>1395</v>
      </c>
      <c r="B473" s="8" t="s">
        <v>1398</v>
      </c>
      <c r="C473" s="8" t="s">
        <v>1401</v>
      </c>
      <c r="D473" s="8" t="s">
        <v>1507</v>
      </c>
      <c r="E473" s="9">
        <v>-0.49177799999999999</v>
      </c>
      <c r="F473" s="9">
        <v>-79.174677000000003</v>
      </c>
      <c r="G473" s="10" t="s">
        <v>437</v>
      </c>
      <c r="H473" s="11" t="s">
        <v>1402</v>
      </c>
      <c r="I473" s="12">
        <v>2390006252001</v>
      </c>
      <c r="J473" s="8">
        <v>25</v>
      </c>
      <c r="K473" s="8">
        <v>125</v>
      </c>
      <c r="L473" s="8" t="s">
        <v>605</v>
      </c>
      <c r="M473" s="8" t="s">
        <v>9</v>
      </c>
      <c r="N473" s="13">
        <v>2000</v>
      </c>
      <c r="O473" s="14" t="s">
        <v>611</v>
      </c>
      <c r="P473" s="13">
        <v>0</v>
      </c>
      <c r="Q473" s="14" t="s">
        <v>611</v>
      </c>
      <c r="R473" s="11" t="s">
        <v>16</v>
      </c>
    </row>
    <row r="474" spans="1:18" s="8" customFormat="1" ht="15.75" customHeight="1" x14ac:dyDescent="0.25">
      <c r="A474" s="8" t="s">
        <v>1395</v>
      </c>
      <c r="B474" s="8" t="s">
        <v>1398</v>
      </c>
      <c r="C474" s="8" t="s">
        <v>1403</v>
      </c>
      <c r="D474" s="8" t="s">
        <v>1507</v>
      </c>
      <c r="E474" s="9">
        <v>-0.16927700000000001</v>
      </c>
      <c r="F474" s="9">
        <v>-79.045895999999999</v>
      </c>
      <c r="G474" s="10" t="s">
        <v>438</v>
      </c>
      <c r="H474" s="11" t="s">
        <v>1411</v>
      </c>
      <c r="I474" s="12">
        <v>1792027187001</v>
      </c>
      <c r="J474" s="8">
        <v>25</v>
      </c>
      <c r="K474" s="8">
        <v>125</v>
      </c>
      <c r="L474" s="8" t="s">
        <v>605</v>
      </c>
      <c r="M474" s="8" t="s">
        <v>9</v>
      </c>
      <c r="N474" s="13">
        <v>30</v>
      </c>
      <c r="O474" s="14" t="s">
        <v>619</v>
      </c>
      <c r="P474" s="13">
        <v>30</v>
      </c>
      <c r="Q474" s="14" t="s">
        <v>619</v>
      </c>
      <c r="R474" s="11" t="s">
        <v>16</v>
      </c>
    </row>
    <row r="475" spans="1:18" s="8" customFormat="1" ht="15.75" customHeight="1" x14ac:dyDescent="0.25">
      <c r="A475" s="8" t="s">
        <v>1395</v>
      </c>
      <c r="B475" s="8" t="s">
        <v>1398</v>
      </c>
      <c r="C475" s="8" t="s">
        <v>1412</v>
      </c>
      <c r="D475" s="8" t="s">
        <v>1506</v>
      </c>
      <c r="E475" s="9">
        <v>-0.36744300000000002</v>
      </c>
      <c r="F475" s="9">
        <v>-79.323674999999994</v>
      </c>
      <c r="G475" s="10" t="s">
        <v>547</v>
      </c>
      <c r="H475" s="11" t="s">
        <v>1413</v>
      </c>
      <c r="I475" s="12">
        <v>1792060702001</v>
      </c>
      <c r="J475" s="8">
        <v>320</v>
      </c>
      <c r="K475" s="8">
        <v>3500</v>
      </c>
      <c r="L475" s="8" t="s">
        <v>610</v>
      </c>
      <c r="M475" s="8" t="s">
        <v>10</v>
      </c>
      <c r="N475" s="13">
        <v>2000</v>
      </c>
      <c r="O475" s="14" t="s">
        <v>611</v>
      </c>
      <c r="P475" s="13">
        <v>872.4666666666667</v>
      </c>
      <c r="Q475" s="14" t="s">
        <v>611</v>
      </c>
      <c r="R475" s="11" t="s">
        <v>107</v>
      </c>
    </row>
    <row r="476" spans="1:18" s="8" customFormat="1" ht="15.75" customHeight="1" x14ac:dyDescent="0.25">
      <c r="A476" s="8" t="s">
        <v>1395</v>
      </c>
      <c r="B476" s="8" t="s">
        <v>1398</v>
      </c>
      <c r="C476" s="8" t="s">
        <v>1414</v>
      </c>
      <c r="D476" s="8" t="s">
        <v>1506</v>
      </c>
      <c r="E476" s="9">
        <v>-0.62953700000000001</v>
      </c>
      <c r="F476" s="9">
        <v>-79.269692000000006</v>
      </c>
      <c r="G476" s="10" t="s">
        <v>439</v>
      </c>
      <c r="H476" s="11" t="s">
        <v>1415</v>
      </c>
      <c r="I476" s="12">
        <v>2390006600001</v>
      </c>
      <c r="J476" s="8">
        <v>186</v>
      </c>
      <c r="K476" s="8">
        <v>744</v>
      </c>
      <c r="L476" s="8" t="s">
        <v>605</v>
      </c>
      <c r="M476" s="8" t="s">
        <v>10</v>
      </c>
      <c r="N476" s="13">
        <v>19</v>
      </c>
      <c r="O476" s="14" t="s">
        <v>619</v>
      </c>
      <c r="P476" s="14">
        <v>19</v>
      </c>
      <c r="Q476" s="14" t="s">
        <v>619</v>
      </c>
      <c r="R476" s="11" t="s">
        <v>107</v>
      </c>
    </row>
    <row r="477" spans="1:18" s="8" customFormat="1" ht="15.75" customHeight="1" x14ac:dyDescent="0.25">
      <c r="A477" s="8" t="s">
        <v>1395</v>
      </c>
      <c r="B477" s="8" t="s">
        <v>1398</v>
      </c>
      <c r="C477" s="8" t="s">
        <v>1403</v>
      </c>
      <c r="D477" s="8" t="s">
        <v>1506</v>
      </c>
      <c r="E477" s="9">
        <v>-0.148339</v>
      </c>
      <c r="F477" s="9">
        <v>-78.996279000000001</v>
      </c>
      <c r="G477" s="10" t="s">
        <v>440</v>
      </c>
      <c r="H477" s="11" t="s">
        <v>1416</v>
      </c>
      <c r="I477" s="12">
        <v>1791876601001</v>
      </c>
      <c r="J477" s="8">
        <v>23</v>
      </c>
      <c r="K477" s="8">
        <v>93</v>
      </c>
      <c r="L477" s="8" t="s">
        <v>605</v>
      </c>
      <c r="M477" s="8" t="s">
        <v>10</v>
      </c>
      <c r="N477" s="13">
        <v>19</v>
      </c>
      <c r="O477" s="14" t="s">
        <v>619</v>
      </c>
      <c r="P477" s="14">
        <v>19</v>
      </c>
      <c r="Q477" s="14" t="s">
        <v>619</v>
      </c>
      <c r="R477" s="11" t="s">
        <v>16</v>
      </c>
    </row>
    <row r="478" spans="1:18" s="8" customFormat="1" ht="15.75" customHeight="1" x14ac:dyDescent="0.25">
      <c r="A478" s="8" t="s">
        <v>1395</v>
      </c>
      <c r="B478" s="8" t="s">
        <v>1398</v>
      </c>
      <c r="C478" s="8" t="s">
        <v>1417</v>
      </c>
      <c r="D478" s="8" t="s">
        <v>1506</v>
      </c>
      <c r="E478" s="9">
        <v>-0.38878600000000002</v>
      </c>
      <c r="F478" s="9">
        <v>-79.325800000000001</v>
      </c>
      <c r="G478" s="10" t="s">
        <v>548</v>
      </c>
      <c r="H478" s="11" t="s">
        <v>1418</v>
      </c>
      <c r="I478" s="12">
        <v>2390008263001</v>
      </c>
      <c r="J478" s="8">
        <v>23</v>
      </c>
      <c r="K478" s="8">
        <v>93</v>
      </c>
      <c r="L478" s="8" t="s">
        <v>610</v>
      </c>
      <c r="M478" s="8" t="s">
        <v>10</v>
      </c>
      <c r="N478" s="13">
        <v>19</v>
      </c>
      <c r="O478" s="14" t="s">
        <v>619</v>
      </c>
      <c r="P478" s="14">
        <v>19</v>
      </c>
      <c r="Q478" s="14" t="s">
        <v>619</v>
      </c>
      <c r="R478" s="11" t="s">
        <v>504</v>
      </c>
    </row>
    <row r="479" spans="1:18" s="8" customFormat="1" ht="15.75" customHeight="1" x14ac:dyDescent="0.25">
      <c r="A479" s="8" t="s">
        <v>1395</v>
      </c>
      <c r="B479" s="8" t="s">
        <v>1398</v>
      </c>
      <c r="C479" s="8" t="s">
        <v>1414</v>
      </c>
      <c r="D479" s="8" t="s">
        <v>1506</v>
      </c>
      <c r="E479" s="9">
        <v>-0.63462799999999997</v>
      </c>
      <c r="F479" s="9">
        <v>-79.346383000000003</v>
      </c>
      <c r="G479" s="10" t="s">
        <v>441</v>
      </c>
      <c r="H479" s="11" t="s">
        <v>1419</v>
      </c>
      <c r="I479" s="12">
        <v>2390000246001</v>
      </c>
      <c r="J479" s="8">
        <v>23</v>
      </c>
      <c r="K479" s="8">
        <v>93</v>
      </c>
      <c r="L479" s="8" t="s">
        <v>610</v>
      </c>
      <c r="M479" s="8" t="s">
        <v>10</v>
      </c>
      <c r="N479" s="13">
        <v>19</v>
      </c>
      <c r="O479" s="14" t="s">
        <v>619</v>
      </c>
      <c r="P479" s="14">
        <v>19</v>
      </c>
      <c r="Q479" s="14" t="s">
        <v>619</v>
      </c>
      <c r="R479" s="11" t="s">
        <v>107</v>
      </c>
    </row>
    <row r="480" spans="1:18" s="8" customFormat="1" ht="15.75" customHeight="1" x14ac:dyDescent="0.25">
      <c r="A480" s="8" t="s">
        <v>1395</v>
      </c>
      <c r="B480" s="8" t="s">
        <v>1398</v>
      </c>
      <c r="C480" s="8" t="s">
        <v>1420</v>
      </c>
      <c r="D480" s="8" t="s">
        <v>1506</v>
      </c>
      <c r="E480" s="9">
        <v>-0.12747600000000001</v>
      </c>
      <c r="F480" s="9">
        <v>-79.420683999999994</v>
      </c>
      <c r="G480" s="10" t="s">
        <v>442</v>
      </c>
      <c r="H480" s="11" t="s">
        <v>1421</v>
      </c>
      <c r="I480" s="12">
        <v>2390006074001</v>
      </c>
      <c r="J480" s="8">
        <v>23</v>
      </c>
      <c r="K480" s="8">
        <v>93</v>
      </c>
      <c r="L480" s="8" t="s">
        <v>605</v>
      </c>
      <c r="M480" s="8" t="s">
        <v>10</v>
      </c>
      <c r="N480" s="13">
        <v>19</v>
      </c>
      <c r="O480" s="14" t="s">
        <v>619</v>
      </c>
      <c r="P480" s="14">
        <v>19</v>
      </c>
      <c r="Q480" s="14" t="s">
        <v>619</v>
      </c>
      <c r="R480" s="11" t="s">
        <v>16</v>
      </c>
    </row>
    <row r="481" spans="1:18" s="8" customFormat="1" ht="15.75" customHeight="1" x14ac:dyDescent="0.25">
      <c r="A481" s="8" t="s">
        <v>1395</v>
      </c>
      <c r="B481" s="8" t="s">
        <v>1398</v>
      </c>
      <c r="C481" s="8" t="s">
        <v>1405</v>
      </c>
      <c r="D481" s="8" t="s">
        <v>1506</v>
      </c>
      <c r="E481" s="9">
        <v>-4.9099999999999998E-2</v>
      </c>
      <c r="F481" s="9">
        <v>-79.200699999999998</v>
      </c>
      <c r="G481" s="10" t="s">
        <v>443</v>
      </c>
      <c r="H481" s="11" t="s">
        <v>1422</v>
      </c>
      <c r="I481" s="12">
        <v>2390004519001</v>
      </c>
      <c r="J481" s="8">
        <v>23</v>
      </c>
      <c r="K481" s="8">
        <v>93</v>
      </c>
      <c r="L481" s="8" t="s">
        <v>610</v>
      </c>
      <c r="M481" s="8" t="s">
        <v>10</v>
      </c>
      <c r="N481" s="13">
        <v>19</v>
      </c>
      <c r="O481" s="14" t="s">
        <v>619</v>
      </c>
      <c r="P481" s="14">
        <v>19</v>
      </c>
      <c r="Q481" s="14" t="s">
        <v>619</v>
      </c>
      <c r="R481" s="11" t="s">
        <v>16</v>
      </c>
    </row>
    <row r="482" spans="1:18" s="8" customFormat="1" ht="15.75" customHeight="1" x14ac:dyDescent="0.25">
      <c r="A482" s="8" t="s">
        <v>1395</v>
      </c>
      <c r="B482" s="8" t="s">
        <v>1398</v>
      </c>
      <c r="C482" s="8" t="s">
        <v>1412</v>
      </c>
      <c r="D482" s="8" t="s">
        <v>1506</v>
      </c>
      <c r="E482" s="9">
        <v>-0.38803399999999999</v>
      </c>
      <c r="F482" s="9">
        <v>-79.364221000000001</v>
      </c>
      <c r="G482" s="10" t="s">
        <v>549</v>
      </c>
      <c r="H482" s="11" t="s">
        <v>1423</v>
      </c>
      <c r="I482" s="12">
        <v>2390004225001</v>
      </c>
      <c r="J482" s="8">
        <v>23</v>
      </c>
      <c r="K482" s="8">
        <v>93</v>
      </c>
      <c r="L482" s="8" t="s">
        <v>605</v>
      </c>
      <c r="M482" s="8" t="s">
        <v>10</v>
      </c>
      <c r="N482" s="13">
        <v>19</v>
      </c>
      <c r="O482" s="14" t="s">
        <v>619</v>
      </c>
      <c r="P482" s="14">
        <v>19</v>
      </c>
      <c r="Q482" s="14" t="s">
        <v>619</v>
      </c>
      <c r="R482" s="11" t="s">
        <v>107</v>
      </c>
    </row>
    <row r="483" spans="1:18" s="8" customFormat="1" ht="15.75" customHeight="1" x14ac:dyDescent="0.25">
      <c r="A483" s="8" t="s">
        <v>1395</v>
      </c>
      <c r="B483" s="8" t="s">
        <v>1398</v>
      </c>
      <c r="C483" s="8" t="s">
        <v>1412</v>
      </c>
      <c r="D483" s="8" t="s">
        <v>1506</v>
      </c>
      <c r="E483" s="9">
        <v>-0.35586200000000001</v>
      </c>
      <c r="F483" s="9">
        <v>-79.296368999999999</v>
      </c>
      <c r="G483" s="10" t="s">
        <v>550</v>
      </c>
      <c r="H483" s="11" t="s">
        <v>1424</v>
      </c>
      <c r="I483" s="12">
        <v>2390009308001</v>
      </c>
      <c r="J483" s="8">
        <v>23</v>
      </c>
      <c r="K483" s="8">
        <v>93</v>
      </c>
      <c r="L483" s="8" t="s">
        <v>610</v>
      </c>
      <c r="M483" s="8" t="s">
        <v>10</v>
      </c>
      <c r="N483" s="13">
        <v>19</v>
      </c>
      <c r="O483" s="14" t="s">
        <v>619</v>
      </c>
      <c r="P483" s="14">
        <v>19</v>
      </c>
      <c r="Q483" s="14" t="s">
        <v>619</v>
      </c>
      <c r="R483" s="11" t="s">
        <v>504</v>
      </c>
    </row>
    <row r="484" spans="1:18" s="8" customFormat="1" ht="15.75" customHeight="1" x14ac:dyDescent="0.25">
      <c r="A484" s="8" t="s">
        <v>1395</v>
      </c>
      <c r="B484" s="8" t="s">
        <v>1398</v>
      </c>
      <c r="C484" s="8" t="s">
        <v>1403</v>
      </c>
      <c r="D484" s="8" t="s">
        <v>1506</v>
      </c>
      <c r="E484" s="9">
        <v>-0.24549699999999999</v>
      </c>
      <c r="F484" s="9">
        <v>-79.167931999999993</v>
      </c>
      <c r="G484" s="10" t="s">
        <v>444</v>
      </c>
      <c r="H484" s="11" t="s">
        <v>1425</v>
      </c>
      <c r="I484" s="12">
        <v>1791944909001</v>
      </c>
      <c r="J484" s="8">
        <v>104</v>
      </c>
      <c r="K484" s="8">
        <v>416</v>
      </c>
      <c r="L484" s="8" t="s">
        <v>605</v>
      </c>
      <c r="M484" s="8" t="s">
        <v>11</v>
      </c>
      <c r="N484" s="13">
        <v>180000</v>
      </c>
      <c r="O484" s="14" t="s">
        <v>639</v>
      </c>
      <c r="P484" s="14">
        <v>0</v>
      </c>
      <c r="Q484" s="14" t="s">
        <v>639</v>
      </c>
      <c r="R484" s="11" t="s">
        <v>16</v>
      </c>
    </row>
    <row r="485" spans="1:18" s="8" customFormat="1" ht="15.75" customHeight="1" x14ac:dyDescent="0.25">
      <c r="A485" s="8" t="s">
        <v>1395</v>
      </c>
      <c r="B485" s="8" t="s">
        <v>1398</v>
      </c>
      <c r="C485" s="8" t="s">
        <v>1412</v>
      </c>
      <c r="D485" s="8" t="s">
        <v>1506</v>
      </c>
      <c r="E485" s="9">
        <v>-0.36958200000000002</v>
      </c>
      <c r="F485" s="9">
        <v>-79.350947000000005</v>
      </c>
      <c r="G485" s="10" t="s">
        <v>445</v>
      </c>
      <c r="H485" s="11" t="s">
        <v>1426</v>
      </c>
      <c r="I485" s="12">
        <v>1791999509001</v>
      </c>
      <c r="J485" s="8">
        <v>37</v>
      </c>
      <c r="K485" s="8">
        <v>148</v>
      </c>
      <c r="L485" s="8" t="s">
        <v>605</v>
      </c>
      <c r="M485" s="8" t="s">
        <v>10</v>
      </c>
      <c r="N485" s="13">
        <v>60000</v>
      </c>
      <c r="O485" s="14" t="s">
        <v>619</v>
      </c>
      <c r="P485" s="14">
        <v>12348</v>
      </c>
      <c r="Q485" s="14" t="s">
        <v>619</v>
      </c>
      <c r="R485" s="11" t="s">
        <v>16</v>
      </c>
    </row>
    <row r="486" spans="1:18" s="8" customFormat="1" ht="15.75" customHeight="1" x14ac:dyDescent="0.25">
      <c r="A486" s="8" t="s">
        <v>1395</v>
      </c>
      <c r="B486" s="8" t="s">
        <v>1398</v>
      </c>
      <c r="C486" s="8" t="s">
        <v>1403</v>
      </c>
      <c r="D486" s="8" t="s">
        <v>1506</v>
      </c>
      <c r="E486" s="9">
        <v>-0.23888000000000001</v>
      </c>
      <c r="F486" s="9">
        <v>-79.267200000000003</v>
      </c>
      <c r="G486" s="10" t="s">
        <v>446</v>
      </c>
      <c r="H486" s="11" t="s">
        <v>1427</v>
      </c>
      <c r="I486" s="12">
        <v>2390000122001</v>
      </c>
      <c r="J486" s="8">
        <v>143</v>
      </c>
      <c r="K486" s="8">
        <v>572</v>
      </c>
      <c r="L486" s="8" t="s">
        <v>605</v>
      </c>
      <c r="M486" s="8" t="s">
        <v>10</v>
      </c>
      <c r="N486" s="13">
        <v>2640</v>
      </c>
      <c r="O486" s="14" t="s">
        <v>639</v>
      </c>
      <c r="P486" s="13">
        <v>0</v>
      </c>
      <c r="Q486" s="14" t="s">
        <v>639</v>
      </c>
      <c r="R486" s="11" t="s">
        <v>261</v>
      </c>
    </row>
    <row r="487" spans="1:18" s="8" customFormat="1" ht="15.75" customHeight="1" x14ac:dyDescent="0.25">
      <c r="A487" s="8" t="s">
        <v>1395</v>
      </c>
      <c r="B487" s="8" t="s">
        <v>1398</v>
      </c>
      <c r="C487" s="8" t="s">
        <v>1405</v>
      </c>
      <c r="D487" s="8" t="s">
        <v>1506</v>
      </c>
      <c r="E487" s="9">
        <v>-4.9660000000000003E-2</v>
      </c>
      <c r="F487" s="9">
        <v>-79.201570000000004</v>
      </c>
      <c r="G487" s="10" t="s">
        <v>447</v>
      </c>
      <c r="H487" s="11" t="s">
        <v>1428</v>
      </c>
      <c r="I487" s="12">
        <v>2390004519001</v>
      </c>
      <c r="J487" s="8">
        <v>25</v>
      </c>
      <c r="K487" s="8">
        <v>100</v>
      </c>
      <c r="L487" s="8" t="s">
        <v>610</v>
      </c>
      <c r="M487" s="8" t="s">
        <v>10</v>
      </c>
      <c r="N487" s="13">
        <v>48000</v>
      </c>
      <c r="O487" s="14" t="s">
        <v>619</v>
      </c>
      <c r="P487" s="14">
        <v>350</v>
      </c>
      <c r="Q487" s="14" t="s">
        <v>619</v>
      </c>
      <c r="R487" s="11" t="s">
        <v>16</v>
      </c>
    </row>
    <row r="488" spans="1:18" s="8" customFormat="1" ht="15.75" customHeight="1" x14ac:dyDescent="0.25">
      <c r="A488" s="8" t="s">
        <v>1429</v>
      </c>
      <c r="B488" s="8" t="s">
        <v>1430</v>
      </c>
      <c r="C488" s="8" t="s">
        <v>1431</v>
      </c>
      <c r="D488" s="8" t="s">
        <v>1507</v>
      </c>
      <c r="E488" s="9">
        <v>0.109582</v>
      </c>
      <c r="F488" s="9">
        <v>-77.165960999999996</v>
      </c>
      <c r="G488" s="10" t="s">
        <v>551</v>
      </c>
      <c r="H488" s="11" t="s">
        <v>1432</v>
      </c>
      <c r="I488" s="12">
        <v>2191721945001</v>
      </c>
      <c r="J488" s="8">
        <v>25</v>
      </c>
      <c r="K488" s="8">
        <v>125</v>
      </c>
      <c r="L488" s="8" t="s">
        <v>610</v>
      </c>
      <c r="M488" s="8" t="s">
        <v>9</v>
      </c>
      <c r="N488" s="13">
        <v>2000</v>
      </c>
      <c r="O488" s="14" t="s">
        <v>611</v>
      </c>
      <c r="P488" s="13">
        <v>1106.3666666666666</v>
      </c>
      <c r="Q488" s="14" t="s">
        <v>611</v>
      </c>
      <c r="R488" s="11" t="s">
        <v>16</v>
      </c>
    </row>
    <row r="489" spans="1:18" s="8" customFormat="1" ht="15.75" customHeight="1" x14ac:dyDescent="0.25">
      <c r="A489" s="8" t="s">
        <v>1429</v>
      </c>
      <c r="B489" s="8" t="s">
        <v>1433</v>
      </c>
      <c r="C489" s="8" t="s">
        <v>1434</v>
      </c>
      <c r="D489" s="8" t="s">
        <v>1507</v>
      </c>
      <c r="E489" s="9">
        <v>0.19106042453861635</v>
      </c>
      <c r="F489" s="9">
        <v>-77.48935380973991</v>
      </c>
      <c r="G489" s="10" t="s">
        <v>448</v>
      </c>
      <c r="H489" s="11" t="s">
        <v>1435</v>
      </c>
      <c r="I489" s="12">
        <v>2191702010001</v>
      </c>
      <c r="J489" s="8">
        <v>25</v>
      </c>
      <c r="K489" s="8">
        <v>125</v>
      </c>
      <c r="L489" s="8" t="s">
        <v>605</v>
      </c>
      <c r="M489" s="8" t="s">
        <v>9</v>
      </c>
      <c r="N489" s="13">
        <v>2000</v>
      </c>
      <c r="O489" s="14" t="s">
        <v>611</v>
      </c>
      <c r="P489" s="14">
        <v>0</v>
      </c>
      <c r="Q489" s="14" t="s">
        <v>611</v>
      </c>
      <c r="R489" s="11" t="s">
        <v>16</v>
      </c>
    </row>
    <row r="490" spans="1:18" s="8" customFormat="1" ht="15.75" customHeight="1" x14ac:dyDescent="0.25">
      <c r="A490" s="8" t="s">
        <v>1429</v>
      </c>
      <c r="B490" s="8" t="s">
        <v>1436</v>
      </c>
      <c r="C490" s="8" t="s">
        <v>1437</v>
      </c>
      <c r="D490" s="8" t="s">
        <v>1510</v>
      </c>
      <c r="E490" s="9">
        <v>9.6216999999999997E-2</v>
      </c>
      <c r="F490" s="9">
        <v>-77.076959000000002</v>
      </c>
      <c r="G490" s="10" t="s">
        <v>552</v>
      </c>
      <c r="H490" s="11" t="s">
        <v>1438</v>
      </c>
      <c r="I490" s="12">
        <v>2191723204001</v>
      </c>
      <c r="J490" s="8">
        <v>15</v>
      </c>
      <c r="K490" s="8">
        <v>75</v>
      </c>
      <c r="L490" s="8" t="s">
        <v>610</v>
      </c>
      <c r="M490" s="8" t="s">
        <v>44</v>
      </c>
      <c r="N490" s="13">
        <v>2000</v>
      </c>
      <c r="O490" s="14" t="s">
        <v>639</v>
      </c>
      <c r="P490" s="14">
        <v>0</v>
      </c>
      <c r="Q490" s="14" t="s">
        <v>639</v>
      </c>
      <c r="R490" s="11" t="s">
        <v>16</v>
      </c>
    </row>
    <row r="491" spans="1:18" s="8" customFormat="1" ht="15.75" customHeight="1" x14ac:dyDescent="0.25">
      <c r="A491" s="8" t="s">
        <v>1429</v>
      </c>
      <c r="B491" s="8" t="s">
        <v>1433</v>
      </c>
      <c r="C491" s="8" t="s">
        <v>1439</v>
      </c>
      <c r="D491" s="8" t="s">
        <v>1512</v>
      </c>
      <c r="E491" s="9">
        <v>-1.6358968004541754E-2</v>
      </c>
      <c r="F491" s="9">
        <v>-77.280501654633511</v>
      </c>
      <c r="G491" s="10" t="s">
        <v>449</v>
      </c>
      <c r="H491" s="11" t="s">
        <v>1440</v>
      </c>
      <c r="I491" s="12">
        <v>2191722453001</v>
      </c>
      <c r="J491" s="8">
        <v>50</v>
      </c>
      <c r="K491" s="8">
        <v>225</v>
      </c>
      <c r="L491" s="8" t="s">
        <v>610</v>
      </c>
      <c r="M491" s="8" t="s">
        <v>71</v>
      </c>
      <c r="N491" s="13">
        <v>1599</v>
      </c>
      <c r="O491" s="14" t="s">
        <v>606</v>
      </c>
      <c r="P491" s="14">
        <v>1599</v>
      </c>
      <c r="Q491" s="14" t="s">
        <v>606</v>
      </c>
      <c r="R491" s="11" t="s">
        <v>16</v>
      </c>
    </row>
    <row r="492" spans="1:18" s="8" customFormat="1" ht="15.75" customHeight="1" x14ac:dyDescent="0.25">
      <c r="A492" s="8" t="s">
        <v>1429</v>
      </c>
      <c r="B492" s="8" t="s">
        <v>1433</v>
      </c>
      <c r="C492" s="8" t="s">
        <v>1434</v>
      </c>
      <c r="D492" s="8" t="s">
        <v>1512</v>
      </c>
      <c r="E492" s="9">
        <v>6.5919130206082477E-2</v>
      </c>
      <c r="F492" s="9">
        <v>-77.344369605819836</v>
      </c>
      <c r="G492" s="10" t="s">
        <v>450</v>
      </c>
      <c r="H492" s="11" t="s">
        <v>1441</v>
      </c>
      <c r="I492" s="12">
        <v>2191722720001</v>
      </c>
      <c r="J492" s="8">
        <v>50</v>
      </c>
      <c r="K492" s="8">
        <v>225</v>
      </c>
      <c r="L492" s="8" t="s">
        <v>610</v>
      </c>
      <c r="M492" s="8" t="s">
        <v>71</v>
      </c>
      <c r="N492" s="13">
        <v>1599</v>
      </c>
      <c r="O492" s="14" t="s">
        <v>606</v>
      </c>
      <c r="P492" s="14">
        <v>1599</v>
      </c>
      <c r="Q492" s="14" t="s">
        <v>606</v>
      </c>
      <c r="R492" s="11" t="s">
        <v>16</v>
      </c>
    </row>
    <row r="493" spans="1:18" s="8" customFormat="1" ht="15.75" customHeight="1" x14ac:dyDescent="0.25">
      <c r="A493" s="8" t="s">
        <v>1442</v>
      </c>
      <c r="B493" s="8" t="s">
        <v>1443</v>
      </c>
      <c r="C493" s="8" t="s">
        <v>1444</v>
      </c>
      <c r="D493" s="8" t="s">
        <v>1510</v>
      </c>
      <c r="E493" s="9">
        <v>-1.320754</v>
      </c>
      <c r="F493" s="9">
        <v>-78.789852999999994</v>
      </c>
      <c r="G493" s="10" t="s">
        <v>451</v>
      </c>
      <c r="H493" s="11" t="s">
        <v>1445</v>
      </c>
      <c r="I493" s="12">
        <v>1890140846001</v>
      </c>
      <c r="J493" s="8">
        <v>15</v>
      </c>
      <c r="K493" s="8">
        <v>75</v>
      </c>
      <c r="L493" s="8" t="s">
        <v>605</v>
      </c>
      <c r="M493" s="8" t="s">
        <v>44</v>
      </c>
      <c r="N493" s="13">
        <v>2000</v>
      </c>
      <c r="O493" s="14" t="s">
        <v>639</v>
      </c>
      <c r="P493" s="14">
        <v>0</v>
      </c>
      <c r="Q493" s="14" t="s">
        <v>639</v>
      </c>
      <c r="R493" s="11" t="s">
        <v>16</v>
      </c>
    </row>
    <row r="494" spans="1:18" s="8" customFormat="1" ht="15.75" customHeight="1" x14ac:dyDescent="0.25">
      <c r="A494" s="8" t="s">
        <v>1442</v>
      </c>
      <c r="B494" s="8" t="s">
        <v>1443</v>
      </c>
      <c r="C494" s="8" t="s">
        <v>1444</v>
      </c>
      <c r="D494" s="8" t="s">
        <v>1510</v>
      </c>
      <c r="E494" s="9">
        <v>-1.320754</v>
      </c>
      <c r="F494" s="9">
        <v>-78.789852999999994</v>
      </c>
      <c r="G494" s="10" t="s">
        <v>452</v>
      </c>
      <c r="H494" s="11" t="s">
        <v>1446</v>
      </c>
      <c r="I494" s="12">
        <v>1890142601001</v>
      </c>
      <c r="J494" s="8">
        <v>15</v>
      </c>
      <c r="K494" s="8">
        <v>75</v>
      </c>
      <c r="L494" s="8" t="s">
        <v>605</v>
      </c>
      <c r="M494" s="8" t="s">
        <v>44</v>
      </c>
      <c r="N494" s="13">
        <v>2000</v>
      </c>
      <c r="O494" s="14" t="s">
        <v>639</v>
      </c>
      <c r="P494" s="14">
        <v>0</v>
      </c>
      <c r="Q494" s="14" t="s">
        <v>639</v>
      </c>
      <c r="R494" s="11" t="s">
        <v>16</v>
      </c>
    </row>
    <row r="495" spans="1:18" s="8" customFormat="1" ht="15.75" customHeight="1" x14ac:dyDescent="0.25">
      <c r="A495" s="8" t="s">
        <v>1442</v>
      </c>
      <c r="B495" s="8" t="s">
        <v>1447</v>
      </c>
      <c r="C495" s="8" t="s">
        <v>1448</v>
      </c>
      <c r="D495" s="8" t="s">
        <v>1507</v>
      </c>
      <c r="E495" s="9">
        <v>-1.22854</v>
      </c>
      <c r="F495" s="9">
        <v>-78.494540000000001</v>
      </c>
      <c r="G495" s="10" t="s">
        <v>453</v>
      </c>
      <c r="H495" s="11" t="s">
        <v>1449</v>
      </c>
      <c r="I495" s="12">
        <v>1891746705001</v>
      </c>
      <c r="J495" s="8">
        <v>25</v>
      </c>
      <c r="K495" s="8">
        <v>125</v>
      </c>
      <c r="L495" s="8" t="s">
        <v>610</v>
      </c>
      <c r="M495" s="8" t="s">
        <v>9</v>
      </c>
      <c r="N495" s="13">
        <v>2000</v>
      </c>
      <c r="O495" s="14" t="s">
        <v>611</v>
      </c>
      <c r="P495" s="14">
        <v>0</v>
      </c>
      <c r="Q495" s="14" t="s">
        <v>611</v>
      </c>
      <c r="R495" s="11" t="s">
        <v>16</v>
      </c>
    </row>
    <row r="496" spans="1:18" s="8" customFormat="1" ht="15.75" customHeight="1" x14ac:dyDescent="0.25">
      <c r="A496" s="8" t="s">
        <v>1442</v>
      </c>
      <c r="B496" s="8" t="s">
        <v>1443</v>
      </c>
      <c r="C496" s="8" t="s">
        <v>1450</v>
      </c>
      <c r="D496" s="8" t="s">
        <v>1507</v>
      </c>
      <c r="E496" s="9">
        <v>-1.2711079999999999</v>
      </c>
      <c r="F496" s="9">
        <v>-78.729900000000001</v>
      </c>
      <c r="G496" s="10" t="s">
        <v>453</v>
      </c>
      <c r="H496" s="11" t="s">
        <v>1451</v>
      </c>
      <c r="I496" s="12">
        <v>1891733069001</v>
      </c>
      <c r="J496" s="8">
        <v>25</v>
      </c>
      <c r="K496" s="8">
        <v>125</v>
      </c>
      <c r="L496" s="8" t="s">
        <v>610</v>
      </c>
      <c r="M496" s="8" t="s">
        <v>9</v>
      </c>
      <c r="N496" s="13">
        <v>2000</v>
      </c>
      <c r="O496" s="14" t="s">
        <v>611</v>
      </c>
      <c r="P496" s="14">
        <v>0</v>
      </c>
      <c r="Q496" s="14" t="s">
        <v>611</v>
      </c>
      <c r="R496" s="11" t="s">
        <v>16</v>
      </c>
    </row>
    <row r="497" spans="1:18" s="8" customFormat="1" ht="15.75" customHeight="1" x14ac:dyDescent="0.25">
      <c r="A497" s="8" t="s">
        <v>1442</v>
      </c>
      <c r="B497" s="8" t="s">
        <v>1443</v>
      </c>
      <c r="C497" s="8" t="s">
        <v>1444</v>
      </c>
      <c r="D497" s="8" t="s">
        <v>1507</v>
      </c>
      <c r="E497" s="9">
        <v>-1.282464</v>
      </c>
      <c r="F497" s="9">
        <v>-78.829207999999994</v>
      </c>
      <c r="G497" s="10" t="s">
        <v>475</v>
      </c>
      <c r="H497" s="11" t="s">
        <v>1452</v>
      </c>
      <c r="I497" s="12">
        <v>1891722482001</v>
      </c>
      <c r="J497" s="8">
        <v>18</v>
      </c>
      <c r="K497" s="8">
        <v>90</v>
      </c>
      <c r="L497" s="8" t="s">
        <v>610</v>
      </c>
      <c r="M497" s="8" t="s">
        <v>9</v>
      </c>
      <c r="N497" s="13">
        <v>2000</v>
      </c>
      <c r="O497" s="14" t="s">
        <v>611</v>
      </c>
      <c r="P497" s="14">
        <v>1040</v>
      </c>
      <c r="Q497" s="14" t="s">
        <v>611</v>
      </c>
      <c r="R497" s="11" t="s">
        <v>16</v>
      </c>
    </row>
    <row r="498" spans="1:18" s="8" customFormat="1" ht="15.75" customHeight="1" x14ac:dyDescent="0.25">
      <c r="A498" s="8" t="s">
        <v>1442</v>
      </c>
      <c r="B498" s="8" t="s">
        <v>1443</v>
      </c>
      <c r="C498" s="8" t="s">
        <v>1453</v>
      </c>
      <c r="D498" s="8" t="s">
        <v>1512</v>
      </c>
      <c r="E498" s="9">
        <v>-1.256847</v>
      </c>
      <c r="F498" s="9">
        <v>-78.668615000000003</v>
      </c>
      <c r="G498" s="10" t="s">
        <v>454</v>
      </c>
      <c r="H498" s="11" t="s">
        <v>1454</v>
      </c>
      <c r="I498" s="12">
        <v>1891755925001</v>
      </c>
      <c r="J498" s="8">
        <v>125</v>
      </c>
      <c r="K498" s="8">
        <v>496</v>
      </c>
      <c r="L498" s="8" t="s">
        <v>610</v>
      </c>
      <c r="M498" s="8" t="s">
        <v>401</v>
      </c>
      <c r="N498" s="13">
        <v>2400</v>
      </c>
      <c r="O498" s="14" t="s">
        <v>606</v>
      </c>
      <c r="P498" s="14">
        <v>2400</v>
      </c>
      <c r="Q498" s="14" t="s">
        <v>606</v>
      </c>
      <c r="R498" s="11" t="s">
        <v>16</v>
      </c>
    </row>
    <row r="499" spans="1:18" s="8" customFormat="1" ht="15.75" customHeight="1" x14ac:dyDescent="0.25">
      <c r="A499" s="8" t="s">
        <v>1442</v>
      </c>
      <c r="B499" s="8" t="s">
        <v>1443</v>
      </c>
      <c r="C499" s="8" t="s">
        <v>1455</v>
      </c>
      <c r="D499" s="8" t="s">
        <v>1506</v>
      </c>
      <c r="E499" s="9">
        <v>-1.3311729999999999</v>
      </c>
      <c r="F499" s="9">
        <v>-78.626576999999997</v>
      </c>
      <c r="G499" s="10" t="s">
        <v>455</v>
      </c>
      <c r="H499" s="11" t="s">
        <v>1456</v>
      </c>
      <c r="I499" s="12">
        <v>1891757189001</v>
      </c>
      <c r="J499" s="8">
        <v>42</v>
      </c>
      <c r="K499" s="8">
        <v>660</v>
      </c>
      <c r="L499" s="8" t="s">
        <v>610</v>
      </c>
      <c r="M499" s="8" t="s">
        <v>64</v>
      </c>
      <c r="N499" s="13">
        <v>10</v>
      </c>
      <c r="O499" s="14" t="s">
        <v>659</v>
      </c>
      <c r="P499" s="13">
        <v>5</v>
      </c>
      <c r="Q499" s="14" t="s">
        <v>659</v>
      </c>
      <c r="R499" s="11" t="s">
        <v>16</v>
      </c>
    </row>
    <row r="500" spans="1:18" s="8" customFormat="1" ht="15.75" customHeight="1" x14ac:dyDescent="0.25">
      <c r="A500" s="8" t="s">
        <v>1442</v>
      </c>
      <c r="B500" s="8" t="s">
        <v>1443</v>
      </c>
      <c r="C500" s="8" t="s">
        <v>1457</v>
      </c>
      <c r="D500" s="8" t="s">
        <v>1506</v>
      </c>
      <c r="E500" s="9">
        <v>-1.3185500000000001</v>
      </c>
      <c r="F500" s="9">
        <v>-78.681931000000006</v>
      </c>
      <c r="G500" s="10" t="s">
        <v>456</v>
      </c>
      <c r="H500" s="11" t="s">
        <v>1458</v>
      </c>
      <c r="I500" s="12">
        <v>1891765645001</v>
      </c>
      <c r="J500" s="8">
        <v>32</v>
      </c>
      <c r="K500" s="8">
        <v>182</v>
      </c>
      <c r="L500" s="8" t="s">
        <v>605</v>
      </c>
      <c r="M500" s="8" t="s">
        <v>15</v>
      </c>
      <c r="N500" s="13">
        <v>10</v>
      </c>
      <c r="O500" s="14" t="s">
        <v>659</v>
      </c>
      <c r="P500" s="14">
        <v>5</v>
      </c>
      <c r="Q500" s="14" t="s">
        <v>659</v>
      </c>
      <c r="R500" s="11" t="s">
        <v>16</v>
      </c>
    </row>
    <row r="501" spans="1:18" s="8" customFormat="1" ht="15.75" customHeight="1" x14ac:dyDescent="0.25">
      <c r="A501" s="8" t="s">
        <v>1442</v>
      </c>
      <c r="B501" s="8" t="s">
        <v>1443</v>
      </c>
      <c r="C501" s="8" t="s">
        <v>1459</v>
      </c>
      <c r="D501" s="8" t="s">
        <v>1511</v>
      </c>
      <c r="E501" s="9">
        <v>-1.1843090000000001</v>
      </c>
      <c r="F501" s="9">
        <v>-78.614159999999998</v>
      </c>
      <c r="G501" s="10" t="s">
        <v>457</v>
      </c>
      <c r="H501" s="11" t="s">
        <v>1460</v>
      </c>
      <c r="I501" s="12">
        <v>1891755895001</v>
      </c>
      <c r="J501" s="8">
        <v>16</v>
      </c>
      <c r="K501" s="8">
        <v>320</v>
      </c>
      <c r="L501" s="8" t="s">
        <v>610</v>
      </c>
      <c r="M501" s="8" t="s">
        <v>176</v>
      </c>
      <c r="N501" s="13">
        <v>150</v>
      </c>
      <c r="O501" s="14" t="s">
        <v>656</v>
      </c>
      <c r="P501" s="14">
        <v>0.3</v>
      </c>
      <c r="Q501" s="14" t="s">
        <v>656</v>
      </c>
      <c r="R501" s="11" t="s">
        <v>16</v>
      </c>
    </row>
    <row r="502" spans="1:18" s="8" customFormat="1" ht="15.75" customHeight="1" x14ac:dyDescent="0.25">
      <c r="A502" s="8" t="s">
        <v>1442</v>
      </c>
      <c r="B502" s="8" t="s">
        <v>1443</v>
      </c>
      <c r="C502" s="8" t="s">
        <v>1444</v>
      </c>
      <c r="D502" s="8" t="s">
        <v>1511</v>
      </c>
      <c r="E502" s="9">
        <v>-1.2938730000000001</v>
      </c>
      <c r="F502" s="9">
        <v>-78.778938999999994</v>
      </c>
      <c r="G502" s="10" t="s">
        <v>458</v>
      </c>
      <c r="H502" s="11" t="s">
        <v>1461</v>
      </c>
      <c r="I502" s="12">
        <v>1891731740001</v>
      </c>
      <c r="J502" s="8">
        <v>45</v>
      </c>
      <c r="K502" s="8">
        <v>680</v>
      </c>
      <c r="L502" s="8" t="s">
        <v>610</v>
      </c>
      <c r="M502" s="8" t="s">
        <v>64</v>
      </c>
      <c r="N502" s="13">
        <v>150</v>
      </c>
      <c r="O502" s="14" t="s">
        <v>656</v>
      </c>
      <c r="P502" s="14">
        <v>0.3</v>
      </c>
      <c r="Q502" s="14" t="s">
        <v>656</v>
      </c>
      <c r="R502" s="11" t="s">
        <v>16</v>
      </c>
    </row>
    <row r="503" spans="1:18" s="8" customFormat="1" ht="15.75" customHeight="1" x14ac:dyDescent="0.25">
      <c r="A503" s="8" t="s">
        <v>1442</v>
      </c>
      <c r="B503" s="8" t="s">
        <v>1443</v>
      </c>
      <c r="C503" s="8" t="s">
        <v>1453</v>
      </c>
      <c r="D503" s="8" t="s">
        <v>1511</v>
      </c>
      <c r="E503" s="9">
        <v>-1.2111149999999999</v>
      </c>
      <c r="F503" s="9">
        <v>-78.691159999999996</v>
      </c>
      <c r="G503" s="10" t="s">
        <v>459</v>
      </c>
      <c r="H503" s="11" t="s">
        <v>1462</v>
      </c>
      <c r="I503" s="12">
        <v>1891749313001</v>
      </c>
      <c r="J503" s="8">
        <v>17</v>
      </c>
      <c r="K503" s="8">
        <v>340</v>
      </c>
      <c r="L503" s="8" t="s">
        <v>610</v>
      </c>
      <c r="M503" s="8" t="s">
        <v>38</v>
      </c>
      <c r="N503" s="13">
        <v>150</v>
      </c>
      <c r="O503" s="14" t="s">
        <v>656</v>
      </c>
      <c r="P503" s="14">
        <v>0.3</v>
      </c>
      <c r="Q503" s="14" t="s">
        <v>656</v>
      </c>
      <c r="R503" s="11" t="s">
        <v>16</v>
      </c>
    </row>
    <row r="504" spans="1:18" s="8" customFormat="1" ht="15.75" customHeight="1" x14ac:dyDescent="0.25">
      <c r="A504" s="8" t="s">
        <v>1442</v>
      </c>
      <c r="B504" s="8" t="s">
        <v>1463</v>
      </c>
      <c r="C504" s="8" t="s">
        <v>1463</v>
      </c>
      <c r="D504" s="8" t="s">
        <v>1506</v>
      </c>
      <c r="E504" s="9">
        <v>-1.349467</v>
      </c>
      <c r="F504" s="9">
        <v>-78.629390999999998</v>
      </c>
      <c r="G504" s="10" t="s">
        <v>460</v>
      </c>
      <c r="H504" s="11" t="s">
        <v>1464</v>
      </c>
      <c r="I504" s="12">
        <v>1890111099001</v>
      </c>
      <c r="J504" s="8">
        <v>1598</v>
      </c>
      <c r="K504" s="8">
        <v>6392</v>
      </c>
      <c r="L504" s="8" t="s">
        <v>610</v>
      </c>
      <c r="M504" s="8" t="s">
        <v>15</v>
      </c>
      <c r="N504" s="13">
        <v>10</v>
      </c>
      <c r="O504" s="14" t="s">
        <v>659</v>
      </c>
      <c r="P504" s="14">
        <v>5</v>
      </c>
      <c r="Q504" s="14" t="s">
        <v>659</v>
      </c>
      <c r="R504" s="11" t="s">
        <v>16</v>
      </c>
    </row>
    <row r="505" spans="1:18" s="8" customFormat="1" ht="15.75" customHeight="1" x14ac:dyDescent="0.25">
      <c r="A505" s="8" t="s">
        <v>1442</v>
      </c>
      <c r="B505" s="8" t="s">
        <v>1463</v>
      </c>
      <c r="C505" s="8" t="s">
        <v>1463</v>
      </c>
      <c r="D505" s="8" t="s">
        <v>1511</v>
      </c>
      <c r="E505" s="9">
        <v>-1.3439129999999999</v>
      </c>
      <c r="F505" s="9">
        <v>-78.620563000000004</v>
      </c>
      <c r="G505" s="10" t="s">
        <v>461</v>
      </c>
      <c r="H505" s="11" t="s">
        <v>1464</v>
      </c>
      <c r="I505" s="12">
        <v>1890111099001</v>
      </c>
      <c r="J505" s="8">
        <v>1598</v>
      </c>
      <c r="K505" s="8">
        <v>1598</v>
      </c>
      <c r="L505" s="8" t="s">
        <v>610</v>
      </c>
      <c r="M505" s="8" t="s">
        <v>15</v>
      </c>
      <c r="N505" s="13">
        <v>150</v>
      </c>
      <c r="O505" s="14" t="s">
        <v>656</v>
      </c>
      <c r="P505" s="14">
        <v>0.3</v>
      </c>
      <c r="Q505" s="14" t="s">
        <v>656</v>
      </c>
      <c r="R505" s="11" t="s">
        <v>16</v>
      </c>
    </row>
    <row r="506" spans="1:18" s="8" customFormat="1" ht="15.75" customHeight="1" x14ac:dyDescent="0.25">
      <c r="A506" s="8" t="s">
        <v>1442</v>
      </c>
      <c r="B506" s="8" t="s">
        <v>1465</v>
      </c>
      <c r="C506" s="8" t="s">
        <v>1466</v>
      </c>
      <c r="D506" s="8" t="s">
        <v>1512</v>
      </c>
      <c r="E506" s="9">
        <v>-1.3646531535118618</v>
      </c>
      <c r="F506" s="9">
        <v>-78.633790228104729</v>
      </c>
      <c r="G506" s="10" t="s">
        <v>553</v>
      </c>
      <c r="H506" s="11" t="s">
        <v>1467</v>
      </c>
      <c r="I506" s="12">
        <v>1891734200001</v>
      </c>
      <c r="J506" s="8">
        <v>70</v>
      </c>
      <c r="K506" s="8" t="s">
        <v>554</v>
      </c>
      <c r="L506" s="8" t="s">
        <v>610</v>
      </c>
      <c r="M506" s="8" t="s">
        <v>401</v>
      </c>
      <c r="N506" s="13">
        <v>14000</v>
      </c>
      <c r="O506" s="14" t="s">
        <v>606</v>
      </c>
      <c r="P506" s="14">
        <v>7000</v>
      </c>
      <c r="Q506" s="14" t="s">
        <v>606</v>
      </c>
      <c r="R506" s="11" t="s">
        <v>107</v>
      </c>
    </row>
    <row r="507" spans="1:18" s="8" customFormat="1" ht="15.75" customHeight="1" x14ac:dyDescent="0.25">
      <c r="A507" s="8" t="s">
        <v>1442</v>
      </c>
      <c r="B507" s="8" t="s">
        <v>1465</v>
      </c>
      <c r="C507" s="8" t="s">
        <v>1465</v>
      </c>
      <c r="D507" s="8" t="s">
        <v>1507</v>
      </c>
      <c r="E507" s="9">
        <v>-1.4275279999999999</v>
      </c>
      <c r="F507" s="9">
        <v>-78.689955999999995</v>
      </c>
      <c r="G507" s="10" t="s">
        <v>462</v>
      </c>
      <c r="H507" s="11" t="s">
        <v>1468</v>
      </c>
      <c r="I507" s="12">
        <v>1891769837001</v>
      </c>
      <c r="J507" s="8">
        <v>25</v>
      </c>
      <c r="K507" s="8">
        <v>125</v>
      </c>
      <c r="L507" s="8" t="s">
        <v>610</v>
      </c>
      <c r="M507" s="8" t="s">
        <v>9</v>
      </c>
      <c r="N507" s="13">
        <v>2000</v>
      </c>
      <c r="O507" s="14" t="s">
        <v>611</v>
      </c>
      <c r="P507" s="13">
        <v>1771.6</v>
      </c>
      <c r="Q507" s="14" t="s">
        <v>611</v>
      </c>
      <c r="R507" s="11" t="s">
        <v>16</v>
      </c>
    </row>
    <row r="508" spans="1:18" s="8" customFormat="1" ht="15.75" customHeight="1" x14ac:dyDescent="0.25">
      <c r="A508" s="8" t="s">
        <v>1442</v>
      </c>
      <c r="B508" s="8" t="s">
        <v>1469</v>
      </c>
      <c r="C508" s="8" t="s">
        <v>1243</v>
      </c>
      <c r="D508" s="8" t="s">
        <v>1507</v>
      </c>
      <c r="E508" s="9">
        <v>-1.2670490000000001</v>
      </c>
      <c r="F508" s="9">
        <v>-78.495940000000004</v>
      </c>
      <c r="G508" s="10" t="s">
        <v>463</v>
      </c>
      <c r="H508" s="11" t="s">
        <v>1470</v>
      </c>
      <c r="I508" s="12">
        <v>1891724345001</v>
      </c>
      <c r="J508" s="8">
        <v>25</v>
      </c>
      <c r="K508" s="8">
        <v>125</v>
      </c>
      <c r="L508" s="8" t="s">
        <v>610</v>
      </c>
      <c r="M508" s="8" t="s">
        <v>9</v>
      </c>
      <c r="N508" s="13">
        <v>2000</v>
      </c>
      <c r="O508" s="14" t="s">
        <v>611</v>
      </c>
      <c r="P508" s="13">
        <v>2000</v>
      </c>
      <c r="Q508" s="14" t="s">
        <v>611</v>
      </c>
      <c r="R508" s="11" t="s">
        <v>16</v>
      </c>
    </row>
    <row r="509" spans="1:18" s="8" customFormat="1" ht="15.75" customHeight="1" x14ac:dyDescent="0.25">
      <c r="A509" s="8" t="s">
        <v>1442</v>
      </c>
      <c r="B509" s="8" t="s">
        <v>1469</v>
      </c>
      <c r="C509" s="8" t="s">
        <v>1469</v>
      </c>
      <c r="D509" s="8" t="s">
        <v>1507</v>
      </c>
      <c r="E509" s="9">
        <v>-1.3264359746818954</v>
      </c>
      <c r="F509" s="9">
        <v>-78.454722292042845</v>
      </c>
      <c r="G509" s="10" t="s">
        <v>464</v>
      </c>
      <c r="H509" s="11" t="s">
        <v>1471</v>
      </c>
      <c r="I509" s="12">
        <v>1891714315001</v>
      </c>
      <c r="J509" s="8">
        <v>25</v>
      </c>
      <c r="K509" s="8">
        <v>125</v>
      </c>
      <c r="L509" s="8" t="s">
        <v>610</v>
      </c>
      <c r="M509" s="8" t="s">
        <v>9</v>
      </c>
      <c r="N509" s="13">
        <v>2000</v>
      </c>
      <c r="O509" s="14" t="s">
        <v>611</v>
      </c>
      <c r="P509" s="13">
        <v>613.4</v>
      </c>
      <c r="Q509" s="14" t="s">
        <v>611</v>
      </c>
      <c r="R509" s="11" t="s">
        <v>16</v>
      </c>
    </row>
    <row r="510" spans="1:18" s="8" customFormat="1" ht="15.75" customHeight="1" x14ac:dyDescent="0.25">
      <c r="A510" s="8" t="s">
        <v>1442</v>
      </c>
      <c r="B510" s="8" t="s">
        <v>1469</v>
      </c>
      <c r="C510" s="8" t="s">
        <v>989</v>
      </c>
      <c r="D510" s="8" t="s">
        <v>1507</v>
      </c>
      <c r="E510" s="9">
        <v>-1.3070919999999999</v>
      </c>
      <c r="F510" s="9">
        <v>-78.405838000000003</v>
      </c>
      <c r="G510" s="10" t="s">
        <v>465</v>
      </c>
      <c r="H510" s="11" t="s">
        <v>1472</v>
      </c>
      <c r="I510" s="12">
        <v>1891746357001</v>
      </c>
      <c r="J510" s="8">
        <v>13</v>
      </c>
      <c r="K510" s="8">
        <v>65</v>
      </c>
      <c r="L510" s="8" t="s">
        <v>610</v>
      </c>
      <c r="M510" s="8" t="s">
        <v>9</v>
      </c>
      <c r="N510" s="13">
        <v>2000</v>
      </c>
      <c r="O510" s="14" t="s">
        <v>611</v>
      </c>
      <c r="P510" s="13">
        <v>1795.8333333333333</v>
      </c>
      <c r="Q510" s="14" t="s">
        <v>611</v>
      </c>
      <c r="R510" s="11" t="s">
        <v>16</v>
      </c>
    </row>
    <row r="511" spans="1:18" s="8" customFormat="1" ht="15.75" customHeight="1" x14ac:dyDescent="0.25">
      <c r="A511" s="8" t="s">
        <v>1442</v>
      </c>
      <c r="B511" s="8" t="s">
        <v>1469</v>
      </c>
      <c r="C511" s="8" t="s">
        <v>1469</v>
      </c>
      <c r="D511" s="8" t="s">
        <v>1511</v>
      </c>
      <c r="E511" s="9">
        <v>-1.310192</v>
      </c>
      <c r="F511" s="9">
        <v>-78.500161000000006</v>
      </c>
      <c r="G511" s="10" t="s">
        <v>466</v>
      </c>
      <c r="H511" s="11" t="s">
        <v>1473</v>
      </c>
      <c r="I511" s="12">
        <v>1891738168001</v>
      </c>
      <c r="J511" s="8">
        <v>15</v>
      </c>
      <c r="K511" s="8">
        <v>300</v>
      </c>
      <c r="L511" s="8" t="s">
        <v>605</v>
      </c>
      <c r="M511" s="8" t="s">
        <v>7</v>
      </c>
      <c r="N511" s="13">
        <v>150</v>
      </c>
      <c r="O511" s="14" t="s">
        <v>656</v>
      </c>
      <c r="P511" s="14">
        <v>0.3</v>
      </c>
      <c r="Q511" s="14" t="s">
        <v>656</v>
      </c>
      <c r="R511" s="11" t="s">
        <v>16</v>
      </c>
    </row>
    <row r="512" spans="1:18" s="8" customFormat="1" ht="15.75" customHeight="1" x14ac:dyDescent="0.25">
      <c r="A512" s="8" t="s">
        <v>1442</v>
      </c>
      <c r="B512" s="8" t="s">
        <v>1474</v>
      </c>
      <c r="C512" s="8" t="s">
        <v>1475</v>
      </c>
      <c r="D512" s="8" t="s">
        <v>1512</v>
      </c>
      <c r="E512" s="9">
        <v>-1.3303933098112795</v>
      </c>
      <c r="F512" s="9">
        <v>-78.55087318812329</v>
      </c>
      <c r="G512" s="10" t="s">
        <v>555</v>
      </c>
      <c r="H512" s="11" t="s">
        <v>1476</v>
      </c>
      <c r="I512" s="12">
        <v>1891755259001</v>
      </c>
      <c r="J512" s="8">
        <v>160</v>
      </c>
      <c r="K512" s="8">
        <v>3200</v>
      </c>
      <c r="L512" s="8" t="s">
        <v>610</v>
      </c>
      <c r="M512" s="8" t="s">
        <v>401</v>
      </c>
      <c r="N512" s="13">
        <v>24000</v>
      </c>
      <c r="O512" s="14" t="s">
        <v>606</v>
      </c>
      <c r="P512" s="13">
        <v>12000</v>
      </c>
      <c r="Q512" s="14" t="s">
        <v>606</v>
      </c>
      <c r="R512" s="11" t="s">
        <v>107</v>
      </c>
    </row>
    <row r="513" spans="1:18" s="8" customFormat="1" ht="15.75" customHeight="1" x14ac:dyDescent="0.25">
      <c r="A513" s="8" t="s">
        <v>1442</v>
      </c>
      <c r="B513" s="8" t="s">
        <v>1474</v>
      </c>
      <c r="C513" s="8" t="s">
        <v>1477</v>
      </c>
      <c r="D513" s="8" t="s">
        <v>1506</v>
      </c>
      <c r="E513" s="9">
        <v>-1.2905288022930272</v>
      </c>
      <c r="F513" s="9">
        <v>-78.529519946457086</v>
      </c>
      <c r="G513" s="10" t="s">
        <v>556</v>
      </c>
      <c r="H513" s="11" t="s">
        <v>1476</v>
      </c>
      <c r="I513" s="12">
        <v>1891755259001</v>
      </c>
      <c r="J513" s="8">
        <v>34</v>
      </c>
      <c r="K513" s="8">
        <v>520</v>
      </c>
      <c r="L513" s="8" t="s">
        <v>610</v>
      </c>
      <c r="M513" s="8" t="s">
        <v>557</v>
      </c>
      <c r="N513" s="13">
        <v>10</v>
      </c>
      <c r="O513" s="14" t="s">
        <v>659</v>
      </c>
      <c r="P513" s="14">
        <v>5</v>
      </c>
      <c r="Q513" s="14" t="s">
        <v>659</v>
      </c>
      <c r="R513" s="11" t="s">
        <v>483</v>
      </c>
    </row>
    <row r="514" spans="1:18" s="8" customFormat="1" ht="15.75" customHeight="1" x14ac:dyDescent="0.25">
      <c r="A514" s="8" t="s">
        <v>1442</v>
      </c>
      <c r="B514" s="8" t="s">
        <v>1474</v>
      </c>
      <c r="C514" s="8" t="s">
        <v>1478</v>
      </c>
      <c r="D514" s="8" t="s">
        <v>1506</v>
      </c>
      <c r="E514" s="9">
        <v>-1.254148</v>
      </c>
      <c r="F514" s="9">
        <v>-78.531673999999995</v>
      </c>
      <c r="G514" s="10" t="s">
        <v>467</v>
      </c>
      <c r="H514" s="11" t="s">
        <v>1479</v>
      </c>
      <c r="I514" s="12">
        <v>1891736955001</v>
      </c>
      <c r="J514" s="8">
        <v>39</v>
      </c>
      <c r="K514" s="8">
        <v>120</v>
      </c>
      <c r="L514" s="8" t="s">
        <v>605</v>
      </c>
      <c r="M514" s="8" t="s">
        <v>557</v>
      </c>
      <c r="N514" s="13">
        <v>10</v>
      </c>
      <c r="O514" s="14" t="s">
        <v>659</v>
      </c>
      <c r="P514" s="14">
        <v>5</v>
      </c>
      <c r="Q514" s="14" t="s">
        <v>659</v>
      </c>
      <c r="R514" s="11" t="s">
        <v>16</v>
      </c>
    </row>
    <row r="515" spans="1:18" s="8" customFormat="1" ht="15.75" customHeight="1" x14ac:dyDescent="0.25">
      <c r="A515" s="8" t="s">
        <v>1442</v>
      </c>
      <c r="B515" s="8" t="s">
        <v>1474</v>
      </c>
      <c r="C515" s="8" t="s">
        <v>650</v>
      </c>
      <c r="D515" s="8" t="s">
        <v>1511</v>
      </c>
      <c r="E515" s="9">
        <v>-1.380757</v>
      </c>
      <c r="F515" s="9">
        <v>-78.545214999999999</v>
      </c>
      <c r="G515" s="10" t="s">
        <v>468</v>
      </c>
      <c r="H515" s="11" t="s">
        <v>1480</v>
      </c>
      <c r="I515" s="12">
        <v>1891729770001</v>
      </c>
      <c r="J515" s="8">
        <v>18</v>
      </c>
      <c r="K515" s="8">
        <v>360</v>
      </c>
      <c r="L515" s="8" t="s">
        <v>610</v>
      </c>
      <c r="M515" s="8" t="s">
        <v>7</v>
      </c>
      <c r="N515" s="13">
        <v>150</v>
      </c>
      <c r="O515" s="14" t="s">
        <v>656</v>
      </c>
      <c r="P515" s="14">
        <v>0.3</v>
      </c>
      <c r="Q515" s="14" t="s">
        <v>656</v>
      </c>
      <c r="R515" s="11" t="s">
        <v>16</v>
      </c>
    </row>
    <row r="516" spans="1:18" s="8" customFormat="1" ht="15.75" customHeight="1" x14ac:dyDescent="0.25">
      <c r="A516" s="8" t="s">
        <v>1442</v>
      </c>
      <c r="B516" s="8" t="s">
        <v>1474</v>
      </c>
      <c r="C516" s="8" t="s">
        <v>1477</v>
      </c>
      <c r="D516" s="8" t="s">
        <v>1511</v>
      </c>
      <c r="E516" s="9">
        <v>-1.291431</v>
      </c>
      <c r="F516" s="9">
        <v>-78.528925999999998</v>
      </c>
      <c r="G516" s="10" t="s">
        <v>469</v>
      </c>
      <c r="H516" s="11" t="s">
        <v>1481</v>
      </c>
      <c r="I516" s="12">
        <v>1891755259001</v>
      </c>
      <c r="J516" s="8">
        <v>34</v>
      </c>
      <c r="K516" s="8">
        <v>520</v>
      </c>
      <c r="L516" s="8" t="s">
        <v>605</v>
      </c>
      <c r="M516" s="8" t="s">
        <v>15</v>
      </c>
      <c r="N516" s="13">
        <v>150</v>
      </c>
      <c r="O516" s="14" t="s">
        <v>656</v>
      </c>
      <c r="P516" s="14">
        <v>0.3</v>
      </c>
      <c r="Q516" s="14" t="s">
        <v>656</v>
      </c>
      <c r="R516" s="11" t="s">
        <v>16</v>
      </c>
    </row>
    <row r="517" spans="1:18" s="8" customFormat="1" ht="15.75" customHeight="1" x14ac:dyDescent="0.25">
      <c r="A517" s="8" t="s">
        <v>1442</v>
      </c>
      <c r="B517" s="8" t="s">
        <v>1482</v>
      </c>
      <c r="C517" s="8" t="s">
        <v>1483</v>
      </c>
      <c r="D517" s="8" t="s">
        <v>1506</v>
      </c>
      <c r="E517" s="9">
        <v>-1.1601576618262841</v>
      </c>
      <c r="F517" s="9">
        <v>-78.555583431913064</v>
      </c>
      <c r="G517" s="10" t="s">
        <v>558</v>
      </c>
      <c r="H517" s="11" t="s">
        <v>1484</v>
      </c>
      <c r="I517" s="12">
        <v>1891728030001</v>
      </c>
      <c r="J517" s="8">
        <v>25</v>
      </c>
      <c r="K517" s="8">
        <v>100</v>
      </c>
      <c r="L517" s="8" t="s">
        <v>610</v>
      </c>
      <c r="M517" s="8" t="s">
        <v>497</v>
      </c>
      <c r="N517" s="13">
        <v>50</v>
      </c>
      <c r="O517" s="14" t="s">
        <v>659</v>
      </c>
      <c r="P517" s="14">
        <v>0</v>
      </c>
      <c r="Q517" s="14" t="s">
        <v>659</v>
      </c>
      <c r="R517" s="11" t="s">
        <v>107</v>
      </c>
    </row>
    <row r="518" spans="1:18" s="8" customFormat="1" ht="15.75" customHeight="1" x14ac:dyDescent="0.25">
      <c r="A518" s="8" t="s">
        <v>1442</v>
      </c>
      <c r="B518" s="8" t="s">
        <v>1443</v>
      </c>
      <c r="C518" s="8" t="s">
        <v>1444</v>
      </c>
      <c r="D518" s="8" t="s">
        <v>1511</v>
      </c>
      <c r="E518" s="9">
        <v>-1.291299</v>
      </c>
      <c r="F518" s="9">
        <v>-78.760900000000007</v>
      </c>
      <c r="G518" s="10" t="s">
        <v>470</v>
      </c>
      <c r="H518" s="11" t="s">
        <v>1485</v>
      </c>
      <c r="I518" s="12">
        <v>1891757189001</v>
      </c>
      <c r="J518" s="8">
        <v>42</v>
      </c>
      <c r="K518" s="8">
        <v>660</v>
      </c>
      <c r="L518" s="8" t="s">
        <v>610</v>
      </c>
      <c r="M518" s="8" t="s">
        <v>64</v>
      </c>
      <c r="N518" s="13">
        <v>150</v>
      </c>
      <c r="O518" s="14" t="s">
        <v>656</v>
      </c>
      <c r="P518" s="14">
        <v>0.3</v>
      </c>
      <c r="Q518" s="14" t="s">
        <v>656</v>
      </c>
      <c r="R518" s="11" t="s">
        <v>16</v>
      </c>
    </row>
    <row r="519" spans="1:18" s="8" customFormat="1" ht="15.75" customHeight="1" x14ac:dyDescent="0.25">
      <c r="A519" s="8" t="s">
        <v>1442</v>
      </c>
      <c r="B519" s="8" t="s">
        <v>1482</v>
      </c>
      <c r="C519" s="8" t="s">
        <v>1486</v>
      </c>
      <c r="D519" s="8" t="s">
        <v>1511</v>
      </c>
      <c r="E519" s="9">
        <v>-1.1751370000000001</v>
      </c>
      <c r="F519" s="9">
        <v>-78.558659000000006</v>
      </c>
      <c r="G519" s="10" t="s">
        <v>471</v>
      </c>
      <c r="H519" s="11" t="s">
        <v>1487</v>
      </c>
      <c r="I519" s="12">
        <v>1891722555001</v>
      </c>
      <c r="J519" s="8">
        <v>31</v>
      </c>
      <c r="K519" s="8">
        <v>620</v>
      </c>
      <c r="L519" s="8" t="s">
        <v>610</v>
      </c>
      <c r="M519" s="8" t="s">
        <v>64</v>
      </c>
      <c r="N519" s="13">
        <v>150</v>
      </c>
      <c r="O519" s="14" t="s">
        <v>656</v>
      </c>
      <c r="P519" s="14">
        <v>0.3</v>
      </c>
      <c r="Q519" s="14" t="s">
        <v>656</v>
      </c>
      <c r="R519" s="11" t="s">
        <v>16</v>
      </c>
    </row>
    <row r="520" spans="1:18" s="8" customFormat="1" ht="15.75" customHeight="1" x14ac:dyDescent="0.25">
      <c r="A520" s="8" t="s">
        <v>1442</v>
      </c>
      <c r="B520" s="8" t="s">
        <v>1488</v>
      </c>
      <c r="C520" s="8" t="s">
        <v>1489</v>
      </c>
      <c r="D520" s="8" t="s">
        <v>1519</v>
      </c>
      <c r="E520" s="9">
        <v>-1.412542</v>
      </c>
      <c r="F520" s="9">
        <v>-78.633501999999993</v>
      </c>
      <c r="G520" s="10" t="s">
        <v>472</v>
      </c>
      <c r="H520" s="11" t="s">
        <v>1490</v>
      </c>
      <c r="I520" s="12">
        <v>1891720862001</v>
      </c>
      <c r="J520" s="8">
        <v>56</v>
      </c>
      <c r="K520" s="8">
        <v>468</v>
      </c>
      <c r="L520" s="8" t="s">
        <v>610</v>
      </c>
      <c r="M520" s="8" t="s">
        <v>38</v>
      </c>
      <c r="N520" s="13">
        <v>800</v>
      </c>
      <c r="O520" s="14" t="s">
        <v>619</v>
      </c>
      <c r="P520" s="14">
        <v>400</v>
      </c>
      <c r="Q520" s="14" t="s">
        <v>619</v>
      </c>
      <c r="R520" s="11" t="s">
        <v>16</v>
      </c>
    </row>
    <row r="521" spans="1:18" s="8" customFormat="1" ht="15.75" customHeight="1" x14ac:dyDescent="0.25">
      <c r="A521" s="8" t="s">
        <v>1442</v>
      </c>
      <c r="B521" s="8" t="s">
        <v>1488</v>
      </c>
      <c r="C521" s="8" t="s">
        <v>1488</v>
      </c>
      <c r="D521" s="8" t="s">
        <v>1507</v>
      </c>
      <c r="E521" s="9">
        <v>-1.4329529999999999</v>
      </c>
      <c r="F521" s="9">
        <v>-78.607056999999998</v>
      </c>
      <c r="G521" s="10" t="s">
        <v>473</v>
      </c>
      <c r="H521" s="11" t="s">
        <v>1491</v>
      </c>
      <c r="I521" s="12">
        <v>1891724035001</v>
      </c>
      <c r="J521" s="8">
        <v>25</v>
      </c>
      <c r="K521" s="8">
        <v>125</v>
      </c>
      <c r="L521" s="8" t="s">
        <v>610</v>
      </c>
      <c r="M521" s="8" t="s">
        <v>9</v>
      </c>
      <c r="N521" s="13">
        <v>2000</v>
      </c>
      <c r="O521" s="14" t="s">
        <v>611</v>
      </c>
      <c r="P521" s="13">
        <v>1336.1666666666667</v>
      </c>
      <c r="Q521" s="14" t="s">
        <v>611</v>
      </c>
      <c r="R521" s="11" t="s">
        <v>16</v>
      </c>
    </row>
    <row r="522" spans="1:18" s="8" customFormat="1" ht="15.75" customHeight="1" x14ac:dyDescent="0.25">
      <c r="A522" s="8" t="s">
        <v>1442</v>
      </c>
      <c r="B522" s="8" t="s">
        <v>1488</v>
      </c>
      <c r="C522" s="8" t="s">
        <v>1492</v>
      </c>
      <c r="D522" s="8" t="s">
        <v>1507</v>
      </c>
      <c r="E522" s="9">
        <v>-1.433138</v>
      </c>
      <c r="F522" s="9">
        <v>-78.664580999999998</v>
      </c>
      <c r="G522" s="10" t="s">
        <v>474</v>
      </c>
      <c r="H522" s="11" t="s">
        <v>1493</v>
      </c>
      <c r="I522" s="12">
        <v>1891755577001</v>
      </c>
      <c r="J522" s="8">
        <v>25</v>
      </c>
      <c r="K522" s="8">
        <v>125</v>
      </c>
      <c r="L522" s="8" t="s">
        <v>610</v>
      </c>
      <c r="M522" s="8" t="s">
        <v>9</v>
      </c>
      <c r="N522" s="13">
        <v>2000</v>
      </c>
      <c r="O522" s="14" t="s">
        <v>611</v>
      </c>
      <c r="P522" s="14">
        <v>897</v>
      </c>
      <c r="Q522" s="14" t="s">
        <v>611</v>
      </c>
      <c r="R522" s="11" t="s">
        <v>16</v>
      </c>
    </row>
    <row r="523" spans="1:18" s="8" customFormat="1" ht="15.75" customHeight="1" x14ac:dyDescent="0.25">
      <c r="A523" s="8" t="s">
        <v>1442</v>
      </c>
      <c r="B523" s="8" t="s">
        <v>1488</v>
      </c>
      <c r="C523" s="8" t="s">
        <v>1488</v>
      </c>
      <c r="D523" s="8" t="s">
        <v>1511</v>
      </c>
      <c r="E523" s="9">
        <v>-1.3801680000000001</v>
      </c>
      <c r="F523" s="9">
        <v>-78.607772999999995</v>
      </c>
      <c r="G523" s="10" t="s">
        <v>476</v>
      </c>
      <c r="H523" s="11" t="s">
        <v>1494</v>
      </c>
      <c r="I523" s="12">
        <v>1891726879001</v>
      </c>
      <c r="J523" s="8">
        <v>15</v>
      </c>
      <c r="K523" s="8">
        <v>300</v>
      </c>
      <c r="L523" s="8" t="s">
        <v>605</v>
      </c>
      <c r="M523" s="8" t="s">
        <v>64</v>
      </c>
      <c r="N523" s="13">
        <v>150</v>
      </c>
      <c r="O523" s="14" t="s">
        <v>656</v>
      </c>
      <c r="P523" s="14">
        <v>0.3</v>
      </c>
      <c r="Q523" s="14" t="s">
        <v>656</v>
      </c>
      <c r="R523" s="11" t="s">
        <v>16</v>
      </c>
    </row>
    <row r="524" spans="1:18" s="8" customFormat="1" ht="15.75" customHeight="1" x14ac:dyDescent="0.25">
      <c r="A524" s="8" t="s">
        <v>1442</v>
      </c>
      <c r="B524" s="8" t="s">
        <v>1488</v>
      </c>
      <c r="C524" s="8" t="s">
        <v>1489</v>
      </c>
      <c r="D524" s="8" t="s">
        <v>1511</v>
      </c>
      <c r="E524" s="9">
        <v>-1.4264634337082449</v>
      </c>
      <c r="F524" s="9">
        <v>-78.649527509588964</v>
      </c>
      <c r="G524" s="10" t="s">
        <v>477</v>
      </c>
      <c r="H524" s="11" t="s">
        <v>1495</v>
      </c>
      <c r="I524" s="12">
        <v>1891739520001</v>
      </c>
      <c r="J524" s="8">
        <v>18</v>
      </c>
      <c r="K524" s="8">
        <v>360</v>
      </c>
      <c r="L524" s="8" t="s">
        <v>605</v>
      </c>
      <c r="M524" s="8" t="s">
        <v>176</v>
      </c>
      <c r="N524" s="13">
        <v>150</v>
      </c>
      <c r="O524" s="14" t="s">
        <v>656</v>
      </c>
      <c r="P524" s="14">
        <v>0.3</v>
      </c>
      <c r="Q524" s="14" t="s">
        <v>656</v>
      </c>
      <c r="R524" s="11" t="s">
        <v>16</v>
      </c>
    </row>
    <row r="525" spans="1:18" s="8" customFormat="1" ht="15.75" customHeight="1" x14ac:dyDescent="0.25">
      <c r="A525" s="8" t="s">
        <v>1442</v>
      </c>
      <c r="B525" s="8" t="s">
        <v>1482</v>
      </c>
      <c r="C525" s="8" t="s">
        <v>822</v>
      </c>
      <c r="D525" s="8" t="s">
        <v>1507</v>
      </c>
      <c r="E525" s="9">
        <v>-1.0938776183006262</v>
      </c>
      <c r="F525" s="9">
        <v>-78.52626498555999</v>
      </c>
      <c r="G525" s="10" t="s">
        <v>559</v>
      </c>
      <c r="H525" s="11" t="s">
        <v>1496</v>
      </c>
      <c r="I525" s="12">
        <v>1891737412001</v>
      </c>
      <c r="J525" s="8">
        <v>25</v>
      </c>
      <c r="K525" s="8">
        <v>125</v>
      </c>
      <c r="L525" s="8" t="s">
        <v>610</v>
      </c>
      <c r="M525" s="8" t="s">
        <v>9</v>
      </c>
      <c r="N525" s="13">
        <v>2000</v>
      </c>
      <c r="O525" s="14" t="s">
        <v>611</v>
      </c>
      <c r="P525" s="14">
        <v>0</v>
      </c>
      <c r="Q525" s="14" t="s">
        <v>611</v>
      </c>
      <c r="R525" s="11" t="s">
        <v>483</v>
      </c>
    </row>
    <row r="526" spans="1:18" s="8" customFormat="1" ht="15.75" customHeight="1" x14ac:dyDescent="0.25">
      <c r="A526" s="8" t="s">
        <v>1442</v>
      </c>
      <c r="B526" s="8" t="s">
        <v>1482</v>
      </c>
      <c r="C526" s="8" t="s">
        <v>822</v>
      </c>
      <c r="D526" s="8" t="s">
        <v>1507</v>
      </c>
      <c r="E526" s="9">
        <v>-1.0941099999999999</v>
      </c>
      <c r="F526" s="9">
        <v>-78.515559999999994</v>
      </c>
      <c r="G526" s="10" t="s">
        <v>478</v>
      </c>
      <c r="H526" s="11" t="s">
        <v>1497</v>
      </c>
      <c r="I526" s="12">
        <v>1891797903001</v>
      </c>
      <c r="J526" s="8">
        <v>25</v>
      </c>
      <c r="K526" s="8">
        <v>125</v>
      </c>
      <c r="L526" s="8" t="s">
        <v>610</v>
      </c>
      <c r="M526" s="8" t="s">
        <v>9</v>
      </c>
      <c r="N526" s="13">
        <v>2000</v>
      </c>
      <c r="O526" s="14" t="s">
        <v>611</v>
      </c>
      <c r="P526" s="13">
        <v>885.1</v>
      </c>
      <c r="Q526" s="14" t="s">
        <v>611</v>
      </c>
      <c r="R526" s="11" t="s">
        <v>16</v>
      </c>
    </row>
    <row r="527" spans="1:18" s="8" customFormat="1" ht="15.75" customHeight="1" x14ac:dyDescent="0.25">
      <c r="A527" s="8" t="s">
        <v>1442</v>
      </c>
      <c r="B527" s="8" t="s">
        <v>1498</v>
      </c>
      <c r="C527" s="8" t="s">
        <v>1499</v>
      </c>
      <c r="D527" s="8" t="s">
        <v>1511</v>
      </c>
      <c r="E527" s="9">
        <v>-1.3954850000000001</v>
      </c>
      <c r="F527" s="9">
        <v>-78.664732000000001</v>
      </c>
      <c r="G527" s="10" t="s">
        <v>479</v>
      </c>
      <c r="H527" s="11" t="s">
        <v>1500</v>
      </c>
      <c r="I527" s="12">
        <v>1891729703001</v>
      </c>
      <c r="J527" s="8">
        <v>13</v>
      </c>
      <c r="K527" s="8">
        <v>260</v>
      </c>
      <c r="L527" s="8" t="s">
        <v>605</v>
      </c>
      <c r="M527" s="8" t="s">
        <v>176</v>
      </c>
      <c r="N527" s="13">
        <v>150</v>
      </c>
      <c r="O527" s="14" t="s">
        <v>656</v>
      </c>
      <c r="P527" s="14">
        <v>0.3</v>
      </c>
      <c r="Q527" s="14" t="s">
        <v>656</v>
      </c>
      <c r="R527" s="11" t="s">
        <v>16</v>
      </c>
    </row>
    <row r="528" spans="1:18" s="8" customFormat="1" ht="15.75" customHeight="1" x14ac:dyDescent="0.25">
      <c r="A528" s="8" t="s">
        <v>1501</v>
      </c>
      <c r="B528" s="8" t="s">
        <v>1502</v>
      </c>
      <c r="C528" s="8" t="s">
        <v>1503</v>
      </c>
      <c r="D528" s="8" t="s">
        <v>1507</v>
      </c>
      <c r="E528" s="9">
        <v>-3.7475424120662675</v>
      </c>
      <c r="F528" s="9">
        <v>-78.619890158712053</v>
      </c>
      <c r="G528" s="10" t="s">
        <v>560</v>
      </c>
      <c r="H528" s="11" t="s">
        <v>1504</v>
      </c>
      <c r="I528" s="12">
        <v>1990906013001</v>
      </c>
      <c r="J528" s="8">
        <v>25</v>
      </c>
      <c r="K528" s="8">
        <v>125</v>
      </c>
      <c r="L528" s="8" t="s">
        <v>605</v>
      </c>
      <c r="M528" s="8" t="s">
        <v>9</v>
      </c>
      <c r="N528" s="13">
        <v>2000</v>
      </c>
      <c r="O528" s="14" t="s">
        <v>611</v>
      </c>
      <c r="P528" s="13">
        <v>1052.5333333333333</v>
      </c>
      <c r="Q528" s="14" t="s">
        <v>611</v>
      </c>
      <c r="R528" s="11" t="s">
        <v>483</v>
      </c>
    </row>
    <row r="529" spans="5:17" s="8" customFormat="1" ht="15.75" customHeight="1" x14ac:dyDescent="0.25">
      <c r="E529" s="17"/>
      <c r="F529" s="17"/>
      <c r="G529" s="17"/>
      <c r="N529" s="17"/>
      <c r="O529" s="17"/>
      <c r="P529" s="17"/>
      <c r="Q529" s="17"/>
    </row>
    <row r="530" spans="5:17" s="8" customFormat="1" ht="15.75" customHeight="1" x14ac:dyDescent="0.25">
      <c r="E530" s="17"/>
      <c r="F530" s="17"/>
      <c r="G530" s="17"/>
      <c r="N530" s="17"/>
      <c r="O530" s="17"/>
      <c r="P530" s="17"/>
      <c r="Q530" s="17"/>
    </row>
    <row r="531" spans="5:17" s="8" customFormat="1" ht="15.75" customHeight="1" x14ac:dyDescent="0.25">
      <c r="E531" s="17"/>
      <c r="F531" s="17"/>
      <c r="G531" s="17"/>
      <c r="N531" s="17"/>
      <c r="O531" s="17"/>
      <c r="P531" s="17"/>
      <c r="Q531" s="17"/>
    </row>
    <row r="532" spans="5:17" s="8" customFormat="1" ht="15.75" customHeight="1" x14ac:dyDescent="0.25">
      <c r="E532" s="17"/>
      <c r="F532" s="17"/>
      <c r="G532" s="17"/>
      <c r="N532" s="17"/>
      <c r="O532" s="17"/>
      <c r="P532" s="17"/>
      <c r="Q532" s="17"/>
    </row>
    <row r="533" spans="5:17" s="8" customFormat="1" ht="15.75" customHeight="1" x14ac:dyDescent="0.25">
      <c r="E533" s="17"/>
      <c r="F533" s="17"/>
      <c r="G533" s="17"/>
      <c r="N533" s="17"/>
      <c r="O533" s="17"/>
      <c r="P533" s="17"/>
      <c r="Q533" s="17"/>
    </row>
    <row r="534" spans="5:17" s="8" customFormat="1" ht="15.75" customHeight="1" x14ac:dyDescent="0.25">
      <c r="E534" s="17"/>
      <c r="F534" s="17"/>
      <c r="G534" s="17"/>
      <c r="N534" s="17"/>
      <c r="O534" s="17"/>
      <c r="P534" s="17"/>
      <c r="Q534" s="17"/>
    </row>
    <row r="535" spans="5:17" s="8" customFormat="1" ht="15.75" customHeight="1" x14ac:dyDescent="0.25">
      <c r="E535" s="17"/>
      <c r="F535" s="17"/>
      <c r="G535" s="17"/>
      <c r="N535" s="17"/>
      <c r="O535" s="17"/>
      <c r="P535" s="17"/>
      <c r="Q535" s="17"/>
    </row>
    <row r="536" spans="5:17" s="8" customFormat="1" ht="15.75" customHeight="1" x14ac:dyDescent="0.25">
      <c r="E536" s="17"/>
      <c r="F536" s="17"/>
      <c r="G536" s="17"/>
      <c r="N536" s="17"/>
      <c r="O536" s="17"/>
      <c r="P536" s="17"/>
      <c r="Q536" s="17"/>
    </row>
    <row r="537" spans="5:17" s="8" customFormat="1" ht="15.75" customHeight="1" x14ac:dyDescent="0.25">
      <c r="E537" s="17"/>
      <c r="F537" s="17"/>
      <c r="G537" s="17"/>
      <c r="N537" s="17"/>
      <c r="O537" s="17"/>
      <c r="P537" s="17"/>
      <c r="Q537" s="17"/>
    </row>
    <row r="538" spans="5:17" s="8" customFormat="1" ht="15.75" customHeight="1" x14ac:dyDescent="0.25">
      <c r="E538" s="17"/>
      <c r="F538" s="17"/>
      <c r="G538" s="17"/>
      <c r="N538" s="17"/>
      <c r="O538" s="17"/>
      <c r="P538" s="17"/>
      <c r="Q538" s="17"/>
    </row>
    <row r="539" spans="5:17" s="8" customFormat="1" ht="15.75" customHeight="1" x14ac:dyDescent="0.25">
      <c r="E539" s="17"/>
      <c r="F539" s="17"/>
      <c r="G539" s="17"/>
      <c r="N539" s="17"/>
      <c r="O539" s="17"/>
      <c r="P539" s="17"/>
      <c r="Q539" s="17"/>
    </row>
    <row r="540" spans="5:17" s="8" customFormat="1" ht="15.75" customHeight="1" x14ac:dyDescent="0.25">
      <c r="E540" s="17"/>
      <c r="F540" s="17"/>
      <c r="G540" s="17"/>
      <c r="N540" s="17"/>
      <c r="O540" s="17"/>
      <c r="P540" s="17"/>
      <c r="Q540" s="17"/>
    </row>
    <row r="541" spans="5:17" s="8" customFormat="1" ht="15.75" customHeight="1" x14ac:dyDescent="0.25">
      <c r="E541" s="17"/>
      <c r="F541" s="17"/>
      <c r="G541" s="17"/>
      <c r="N541" s="17"/>
      <c r="O541" s="17"/>
      <c r="P541" s="17"/>
      <c r="Q541" s="17"/>
    </row>
    <row r="542" spans="5:17" s="8" customFormat="1" ht="15.75" customHeight="1" x14ac:dyDescent="0.25">
      <c r="E542" s="17"/>
      <c r="F542" s="17"/>
      <c r="G542" s="17"/>
      <c r="N542" s="17"/>
      <c r="O542" s="17"/>
      <c r="P542" s="17"/>
      <c r="Q542" s="17"/>
    </row>
    <row r="543" spans="5:17" s="8" customFormat="1" ht="15.75" customHeight="1" x14ac:dyDescent="0.25">
      <c r="E543" s="17"/>
      <c r="F543" s="17"/>
      <c r="G543" s="17"/>
      <c r="N543" s="17"/>
      <c r="O543" s="17"/>
      <c r="P543" s="17"/>
      <c r="Q543" s="17"/>
    </row>
    <row r="544" spans="5:17" s="8" customFormat="1" ht="15.75" customHeight="1" x14ac:dyDescent="0.25">
      <c r="E544" s="17"/>
      <c r="F544" s="17"/>
      <c r="G544" s="17"/>
      <c r="N544" s="17"/>
      <c r="O544" s="17"/>
      <c r="P544" s="17"/>
      <c r="Q544" s="17"/>
    </row>
    <row r="545" spans="5:17" s="8" customFormat="1" ht="15.75" customHeight="1" x14ac:dyDescent="0.25">
      <c r="E545" s="17"/>
      <c r="F545" s="17"/>
      <c r="G545" s="17"/>
      <c r="N545" s="17"/>
      <c r="O545" s="17"/>
      <c r="P545" s="17"/>
      <c r="Q545" s="17"/>
    </row>
    <row r="546" spans="5:17" s="8" customFormat="1" ht="15.75" customHeight="1" x14ac:dyDescent="0.25">
      <c r="E546" s="17"/>
      <c r="F546" s="17"/>
      <c r="G546" s="17"/>
      <c r="N546" s="17"/>
      <c r="O546" s="17"/>
      <c r="P546" s="17"/>
      <c r="Q546" s="17"/>
    </row>
    <row r="547" spans="5:17" s="8" customFormat="1" ht="15.75" customHeight="1" x14ac:dyDescent="0.25">
      <c r="E547" s="17"/>
      <c r="F547" s="17"/>
      <c r="G547" s="17"/>
      <c r="N547" s="17"/>
      <c r="O547" s="17"/>
      <c r="P547" s="17"/>
      <c r="Q547" s="17"/>
    </row>
    <row r="548" spans="5:17" s="8" customFormat="1" ht="15.75" customHeight="1" x14ac:dyDescent="0.25">
      <c r="E548" s="17"/>
      <c r="F548" s="17"/>
      <c r="G548" s="17"/>
      <c r="N548" s="17"/>
      <c r="O548" s="17"/>
      <c r="P548" s="17"/>
      <c r="Q548" s="17"/>
    </row>
    <row r="549" spans="5:17" s="8" customFormat="1" ht="15.75" customHeight="1" x14ac:dyDescent="0.25">
      <c r="E549" s="17"/>
      <c r="F549" s="17"/>
      <c r="G549" s="17"/>
      <c r="N549" s="17"/>
      <c r="O549" s="17"/>
      <c r="P549" s="17"/>
      <c r="Q549" s="17"/>
    </row>
    <row r="550" spans="5:17" s="8" customFormat="1" ht="15.75" customHeight="1" x14ac:dyDescent="0.25">
      <c r="E550" s="17"/>
      <c r="F550" s="17"/>
      <c r="G550" s="17"/>
      <c r="N550" s="17"/>
      <c r="O550" s="17"/>
      <c r="P550" s="17"/>
      <c r="Q550" s="17"/>
    </row>
    <row r="551" spans="5:17" s="8" customFormat="1" ht="15.75" customHeight="1" x14ac:dyDescent="0.25">
      <c r="E551" s="17"/>
      <c r="F551" s="17"/>
      <c r="G551" s="17"/>
      <c r="N551" s="17"/>
      <c r="O551" s="17"/>
      <c r="P551" s="17"/>
      <c r="Q551" s="17"/>
    </row>
    <row r="552" spans="5:17" s="8" customFormat="1" ht="15.75" customHeight="1" x14ac:dyDescent="0.25">
      <c r="E552" s="17"/>
      <c r="F552" s="17"/>
      <c r="G552" s="17"/>
      <c r="N552" s="17"/>
      <c r="O552" s="17"/>
      <c r="P552" s="17"/>
      <c r="Q552" s="17"/>
    </row>
    <row r="553" spans="5:17" s="8" customFormat="1" ht="15.75" customHeight="1" x14ac:dyDescent="0.25">
      <c r="E553" s="17"/>
      <c r="F553" s="17"/>
      <c r="G553" s="17"/>
      <c r="N553" s="17"/>
      <c r="O553" s="17"/>
      <c r="P553" s="17"/>
      <c r="Q553" s="17"/>
    </row>
    <row r="554" spans="5:17" s="8" customFormat="1" ht="15.75" customHeight="1" x14ac:dyDescent="0.25">
      <c r="E554" s="17"/>
      <c r="F554" s="17"/>
      <c r="G554" s="17"/>
      <c r="N554" s="17"/>
      <c r="O554" s="17"/>
      <c r="P554" s="17"/>
      <c r="Q554" s="17"/>
    </row>
    <row r="555" spans="5:17" s="8" customFormat="1" ht="15.75" customHeight="1" x14ac:dyDescent="0.25">
      <c r="E555" s="17"/>
      <c r="F555" s="17"/>
      <c r="G555" s="17"/>
      <c r="N555" s="17"/>
      <c r="O555" s="17"/>
      <c r="P555" s="17"/>
      <c r="Q555" s="17"/>
    </row>
    <row r="556" spans="5:17" s="8" customFormat="1" ht="15.75" customHeight="1" x14ac:dyDescent="0.25">
      <c r="E556" s="17"/>
      <c r="F556" s="17"/>
      <c r="G556" s="17"/>
      <c r="N556" s="17"/>
      <c r="O556" s="17"/>
      <c r="P556" s="17"/>
      <c r="Q556" s="17"/>
    </row>
    <row r="557" spans="5:17" s="8" customFormat="1" ht="15.75" customHeight="1" x14ac:dyDescent="0.25">
      <c r="E557" s="17"/>
      <c r="F557" s="17"/>
      <c r="G557" s="17"/>
      <c r="N557" s="17"/>
      <c r="O557" s="17"/>
      <c r="P557" s="17"/>
      <c r="Q557" s="17"/>
    </row>
    <row r="558" spans="5:17" s="8" customFormat="1" ht="15.75" customHeight="1" x14ac:dyDescent="0.25">
      <c r="E558" s="17"/>
      <c r="F558" s="17"/>
      <c r="G558" s="17"/>
      <c r="N558" s="17"/>
      <c r="O558" s="17"/>
      <c r="P558" s="17"/>
      <c r="Q558" s="17"/>
    </row>
    <row r="559" spans="5:17" s="8" customFormat="1" ht="15.75" customHeight="1" x14ac:dyDescent="0.25">
      <c r="E559" s="17"/>
      <c r="F559" s="17"/>
      <c r="G559" s="17"/>
      <c r="N559" s="17"/>
      <c r="O559" s="17"/>
      <c r="P559" s="17"/>
      <c r="Q559" s="17"/>
    </row>
    <row r="560" spans="5:17" s="8" customFormat="1" ht="15.75" customHeight="1" x14ac:dyDescent="0.25">
      <c r="E560" s="17"/>
      <c r="F560" s="17"/>
      <c r="G560" s="17"/>
      <c r="N560" s="17"/>
      <c r="O560" s="17"/>
      <c r="P560" s="17"/>
      <c r="Q560" s="17"/>
    </row>
    <row r="561" spans="5:17" s="8" customFormat="1" ht="15.75" customHeight="1" x14ac:dyDescent="0.25">
      <c r="E561" s="17"/>
      <c r="F561" s="17"/>
      <c r="G561" s="17"/>
      <c r="N561" s="17"/>
      <c r="O561" s="17"/>
      <c r="P561" s="17"/>
      <c r="Q561" s="17"/>
    </row>
    <row r="562" spans="5:17" s="8" customFormat="1" ht="15.75" customHeight="1" x14ac:dyDescent="0.25">
      <c r="E562" s="17"/>
      <c r="F562" s="17"/>
      <c r="G562" s="17"/>
      <c r="N562" s="17"/>
      <c r="O562" s="17"/>
      <c r="P562" s="17"/>
      <c r="Q562" s="17"/>
    </row>
    <row r="563" spans="5:17" s="8" customFormat="1" ht="15.75" customHeight="1" x14ac:dyDescent="0.25">
      <c r="E563" s="17"/>
      <c r="F563" s="17"/>
      <c r="G563" s="17"/>
      <c r="N563" s="17"/>
      <c r="O563" s="17"/>
      <c r="P563" s="17"/>
      <c r="Q563" s="17"/>
    </row>
    <row r="564" spans="5:17" s="8" customFormat="1" ht="15.75" customHeight="1" x14ac:dyDescent="0.25">
      <c r="E564" s="17"/>
      <c r="F564" s="17"/>
      <c r="G564" s="17"/>
      <c r="N564" s="17"/>
      <c r="O564" s="17"/>
      <c r="P564" s="17"/>
      <c r="Q564" s="17"/>
    </row>
    <row r="565" spans="5:17" s="8" customFormat="1" ht="15.75" customHeight="1" x14ac:dyDescent="0.25">
      <c r="E565" s="17"/>
      <c r="F565" s="17"/>
      <c r="G565" s="17"/>
      <c r="N565" s="17"/>
      <c r="O565" s="17"/>
      <c r="P565" s="17"/>
      <c r="Q565" s="17"/>
    </row>
    <row r="566" spans="5:17" s="8" customFormat="1" ht="15.75" customHeight="1" x14ac:dyDescent="0.25">
      <c r="E566" s="17"/>
      <c r="F566" s="17"/>
      <c r="G566" s="17"/>
      <c r="N566" s="17"/>
      <c r="O566" s="17"/>
      <c r="P566" s="17"/>
      <c r="Q566" s="17"/>
    </row>
    <row r="567" spans="5:17" s="8" customFormat="1" ht="15.75" customHeight="1" x14ac:dyDescent="0.25">
      <c r="E567" s="17"/>
      <c r="F567" s="17"/>
      <c r="G567" s="17"/>
      <c r="N567" s="17"/>
      <c r="O567" s="17"/>
      <c r="P567" s="17"/>
      <c r="Q567" s="17"/>
    </row>
    <row r="568" spans="5:17" s="8" customFormat="1" ht="15.75" customHeight="1" x14ac:dyDescent="0.25">
      <c r="E568" s="17"/>
      <c r="F568" s="17"/>
      <c r="G568" s="17"/>
      <c r="N568" s="17"/>
      <c r="O568" s="17"/>
      <c r="P568" s="17"/>
      <c r="Q568" s="17"/>
    </row>
    <row r="569" spans="5:17" s="8" customFormat="1" ht="15.75" customHeight="1" x14ac:dyDescent="0.25">
      <c r="E569" s="17"/>
      <c r="F569" s="17"/>
      <c r="G569" s="17"/>
      <c r="N569" s="17"/>
      <c r="O569" s="17"/>
      <c r="P569" s="17"/>
      <c r="Q569" s="17"/>
    </row>
    <row r="570" spans="5:17" s="8" customFormat="1" ht="15.75" customHeight="1" x14ac:dyDescent="0.25">
      <c r="E570" s="17"/>
      <c r="F570" s="17"/>
      <c r="G570" s="17"/>
      <c r="N570" s="17"/>
      <c r="O570" s="17"/>
      <c r="P570" s="17"/>
      <c r="Q570" s="17"/>
    </row>
    <row r="571" spans="5:17" s="8" customFormat="1" ht="15.75" customHeight="1" x14ac:dyDescent="0.25">
      <c r="E571" s="17"/>
      <c r="F571" s="17"/>
      <c r="G571" s="17"/>
      <c r="N571" s="17"/>
      <c r="O571" s="17"/>
      <c r="P571" s="17"/>
      <c r="Q571" s="17"/>
    </row>
    <row r="572" spans="5:17" s="8" customFormat="1" ht="15.75" customHeight="1" x14ac:dyDescent="0.25">
      <c r="E572" s="17"/>
      <c r="F572" s="17"/>
      <c r="G572" s="17"/>
      <c r="N572" s="17"/>
      <c r="O572" s="17"/>
      <c r="P572" s="17"/>
      <c r="Q572" s="17"/>
    </row>
    <row r="573" spans="5:17" s="8" customFormat="1" ht="15.75" customHeight="1" x14ac:dyDescent="0.25">
      <c r="E573" s="17"/>
      <c r="F573" s="17"/>
      <c r="G573" s="17"/>
      <c r="N573" s="17"/>
      <c r="O573" s="17"/>
      <c r="P573" s="17"/>
      <c r="Q573" s="17"/>
    </row>
    <row r="574" spans="5:17" s="8" customFormat="1" ht="15.75" customHeight="1" x14ac:dyDescent="0.25">
      <c r="E574" s="17"/>
      <c r="F574" s="17"/>
      <c r="G574" s="17"/>
      <c r="N574" s="17"/>
      <c r="O574" s="17"/>
      <c r="P574" s="17"/>
      <c r="Q574" s="17"/>
    </row>
    <row r="575" spans="5:17" s="8" customFormat="1" ht="15.75" customHeight="1" x14ac:dyDescent="0.25">
      <c r="E575" s="17"/>
      <c r="F575" s="17"/>
      <c r="G575" s="17"/>
      <c r="N575" s="17"/>
      <c r="O575" s="17"/>
      <c r="P575" s="17"/>
      <c r="Q575" s="17"/>
    </row>
    <row r="576" spans="5:17" s="8" customFormat="1" ht="15.75" customHeight="1" x14ac:dyDescent="0.25">
      <c r="E576" s="17"/>
      <c r="F576" s="17"/>
      <c r="G576" s="17"/>
      <c r="N576" s="17"/>
      <c r="O576" s="17"/>
      <c r="P576" s="17"/>
      <c r="Q576" s="17"/>
    </row>
    <row r="577" spans="5:17" s="8" customFormat="1" ht="15.75" customHeight="1" x14ac:dyDescent="0.25">
      <c r="E577" s="17"/>
      <c r="F577" s="17"/>
      <c r="G577" s="17"/>
      <c r="N577" s="17"/>
      <c r="O577" s="17"/>
      <c r="P577" s="17"/>
      <c r="Q577" s="17"/>
    </row>
    <row r="578" spans="5:17" s="8" customFormat="1" ht="15.75" customHeight="1" x14ac:dyDescent="0.25">
      <c r="E578" s="17"/>
      <c r="F578" s="17"/>
      <c r="G578" s="17"/>
      <c r="N578" s="17"/>
      <c r="O578" s="17"/>
      <c r="P578" s="17"/>
      <c r="Q578" s="17"/>
    </row>
    <row r="579" spans="5:17" s="8" customFormat="1" ht="15.75" customHeight="1" x14ac:dyDescent="0.25">
      <c r="E579" s="17"/>
      <c r="F579" s="17"/>
      <c r="G579" s="17"/>
      <c r="N579" s="17"/>
      <c r="O579" s="17"/>
      <c r="P579" s="17"/>
      <c r="Q579" s="17"/>
    </row>
    <row r="580" spans="5:17" s="8" customFormat="1" ht="15.75" customHeight="1" x14ac:dyDescent="0.25">
      <c r="E580" s="17"/>
      <c r="F580" s="17"/>
      <c r="G580" s="17"/>
      <c r="N580" s="17"/>
      <c r="O580" s="17"/>
      <c r="P580" s="17"/>
      <c r="Q580" s="17"/>
    </row>
    <row r="581" spans="5:17" s="8" customFormat="1" ht="15.75" customHeight="1" x14ac:dyDescent="0.25">
      <c r="E581" s="17"/>
      <c r="F581" s="17"/>
      <c r="G581" s="17"/>
      <c r="N581" s="17"/>
      <c r="O581" s="17"/>
      <c r="P581" s="17"/>
      <c r="Q581" s="17"/>
    </row>
    <row r="582" spans="5:17" s="8" customFormat="1" ht="15.75" customHeight="1" x14ac:dyDescent="0.25">
      <c r="E582" s="17"/>
      <c r="F582" s="17"/>
      <c r="G582" s="17"/>
      <c r="N582" s="17"/>
      <c r="O582" s="17"/>
      <c r="P582" s="17"/>
      <c r="Q582" s="17"/>
    </row>
    <row r="583" spans="5:17" s="8" customFormat="1" ht="15.75" customHeight="1" x14ac:dyDescent="0.25">
      <c r="E583" s="17"/>
      <c r="F583" s="17"/>
      <c r="G583" s="17"/>
      <c r="N583" s="17"/>
      <c r="O583" s="17"/>
      <c r="P583" s="17"/>
      <c r="Q583" s="17"/>
    </row>
    <row r="584" spans="5:17" s="8" customFormat="1" ht="15.75" customHeight="1" x14ac:dyDescent="0.25">
      <c r="E584" s="17"/>
      <c r="F584" s="17"/>
      <c r="G584" s="17"/>
      <c r="N584" s="17"/>
      <c r="O584" s="17"/>
      <c r="P584" s="17"/>
      <c r="Q584" s="17"/>
    </row>
    <row r="585" spans="5:17" s="8" customFormat="1" ht="15.75" customHeight="1" x14ac:dyDescent="0.25">
      <c r="E585" s="17"/>
      <c r="F585" s="17"/>
      <c r="G585" s="17"/>
      <c r="N585" s="17"/>
      <c r="O585" s="17"/>
      <c r="P585" s="17"/>
      <c r="Q585" s="17"/>
    </row>
    <row r="586" spans="5:17" s="8" customFormat="1" ht="15.75" customHeight="1" x14ac:dyDescent="0.25">
      <c r="E586" s="17"/>
      <c r="F586" s="17"/>
      <c r="G586" s="17"/>
      <c r="N586" s="17"/>
      <c r="O586" s="17"/>
      <c r="P586" s="17"/>
      <c r="Q586" s="17"/>
    </row>
    <row r="587" spans="5:17" ht="15.75" customHeight="1" x14ac:dyDescent="0.2"/>
    <row r="588" spans="5:17" ht="15.75" customHeight="1" x14ac:dyDescent="0.2"/>
    <row r="589" spans="5:17" ht="15.75" customHeight="1" x14ac:dyDescent="0.2"/>
    <row r="590" spans="5:17" ht="15.75" customHeight="1" x14ac:dyDescent="0.2"/>
    <row r="591" spans="5:17" ht="15.75" customHeight="1" x14ac:dyDescent="0.2"/>
    <row r="592" spans="5:17" ht="15.75" customHeight="1" x14ac:dyDescent="0.2"/>
    <row r="593" ht="15.75" customHeight="1" x14ac:dyDescent="0.2"/>
    <row r="594" ht="15.75" customHeight="1" x14ac:dyDescent="0.2"/>
    <row r="595" ht="15.75" customHeight="1" x14ac:dyDescent="0.2"/>
    <row r="596" ht="15.75" customHeight="1" x14ac:dyDescent="0.2"/>
    <row r="597" ht="15.75" customHeight="1" x14ac:dyDescent="0.2"/>
    <row r="598" ht="15.75" customHeight="1" x14ac:dyDescent="0.2"/>
    <row r="599" ht="15.75" customHeight="1" x14ac:dyDescent="0.2"/>
    <row r="600" ht="15.75" customHeight="1" x14ac:dyDescent="0.2"/>
    <row r="601" ht="15.75" customHeight="1" x14ac:dyDescent="0.2"/>
    <row r="602" ht="15.75" customHeight="1" x14ac:dyDescent="0.2"/>
    <row r="603" ht="15.75" customHeight="1" x14ac:dyDescent="0.2"/>
    <row r="604" ht="15.75" customHeight="1" x14ac:dyDescent="0.2"/>
    <row r="605" ht="15.75" customHeight="1" x14ac:dyDescent="0.2"/>
    <row r="606" ht="15.75" customHeight="1" x14ac:dyDescent="0.2"/>
    <row r="607" ht="15.75" customHeight="1" x14ac:dyDescent="0.2"/>
    <row r="608" ht="15.75" customHeight="1" x14ac:dyDescent="0.2"/>
    <row r="609" ht="15.75" customHeight="1" x14ac:dyDescent="0.2"/>
    <row r="610" ht="15.75" customHeight="1" x14ac:dyDescent="0.2"/>
    <row r="611" ht="15.75" customHeight="1" x14ac:dyDescent="0.2"/>
    <row r="612" ht="15.75" customHeight="1" x14ac:dyDescent="0.2"/>
    <row r="613" ht="15.75" customHeight="1" x14ac:dyDescent="0.2"/>
    <row r="614" ht="15.75" customHeight="1" x14ac:dyDescent="0.2"/>
    <row r="615" ht="15.75" customHeight="1" x14ac:dyDescent="0.2"/>
    <row r="616" ht="15.75" customHeight="1" x14ac:dyDescent="0.2"/>
    <row r="617" ht="15.75" customHeight="1" x14ac:dyDescent="0.2"/>
    <row r="618" ht="15.75" customHeight="1" x14ac:dyDescent="0.2"/>
    <row r="619" ht="15.75" customHeight="1" x14ac:dyDescent="0.2"/>
    <row r="620" ht="15.75" customHeight="1" x14ac:dyDescent="0.2"/>
    <row r="621" ht="15.75" customHeight="1" x14ac:dyDescent="0.2"/>
    <row r="622" ht="15.75" customHeight="1" x14ac:dyDescent="0.2"/>
    <row r="623" ht="15.75" customHeight="1" x14ac:dyDescent="0.2"/>
    <row r="624" ht="15.75" customHeight="1" x14ac:dyDescent="0.2"/>
    <row r="625" ht="15.75" customHeight="1" x14ac:dyDescent="0.2"/>
    <row r="626" ht="15.75" customHeight="1" x14ac:dyDescent="0.2"/>
    <row r="627" ht="15.75" customHeight="1" x14ac:dyDescent="0.2"/>
    <row r="628" ht="15.75" customHeight="1" x14ac:dyDescent="0.2"/>
    <row r="629" ht="15.75" customHeight="1" x14ac:dyDescent="0.2"/>
    <row r="630" ht="15.75" customHeight="1" x14ac:dyDescent="0.2"/>
    <row r="631" ht="15.75" customHeight="1" x14ac:dyDescent="0.2"/>
    <row r="632" ht="15.75" customHeight="1" x14ac:dyDescent="0.2"/>
    <row r="633" ht="15.75" customHeight="1" x14ac:dyDescent="0.2"/>
    <row r="634" ht="15.75" customHeight="1" x14ac:dyDescent="0.2"/>
    <row r="635" ht="15.75" customHeight="1" x14ac:dyDescent="0.2"/>
    <row r="636" ht="15.75" customHeight="1" x14ac:dyDescent="0.2"/>
    <row r="637" ht="15.75" customHeight="1" x14ac:dyDescent="0.2"/>
    <row r="638" ht="15.75" customHeight="1" x14ac:dyDescent="0.2"/>
    <row r="639" ht="15.75" customHeight="1" x14ac:dyDescent="0.2"/>
    <row r="640" ht="15.75" customHeight="1" x14ac:dyDescent="0.2"/>
    <row r="641" ht="15.75" customHeight="1" x14ac:dyDescent="0.2"/>
    <row r="642" ht="15.75" customHeight="1" x14ac:dyDescent="0.2"/>
    <row r="643" ht="15.75" customHeight="1" x14ac:dyDescent="0.2"/>
    <row r="644" ht="15.75" customHeight="1" x14ac:dyDescent="0.2"/>
    <row r="645" ht="15.75" customHeight="1" x14ac:dyDescent="0.2"/>
    <row r="646" ht="15.75" customHeight="1" x14ac:dyDescent="0.2"/>
    <row r="647" ht="15.75" customHeight="1" x14ac:dyDescent="0.2"/>
    <row r="648" ht="15.75" customHeight="1" x14ac:dyDescent="0.2"/>
    <row r="649" ht="15.75" customHeight="1" x14ac:dyDescent="0.2"/>
    <row r="650" ht="15.75" customHeight="1" x14ac:dyDescent="0.2"/>
    <row r="651" ht="15.75" customHeight="1" x14ac:dyDescent="0.2"/>
    <row r="652" ht="15.75" customHeight="1" x14ac:dyDescent="0.2"/>
    <row r="653" ht="15.75" customHeight="1" x14ac:dyDescent="0.2"/>
    <row r="654" ht="15.75" customHeight="1" x14ac:dyDescent="0.2"/>
    <row r="655" ht="15.75" customHeight="1" x14ac:dyDescent="0.2"/>
    <row r="656" ht="15.75" customHeight="1" x14ac:dyDescent="0.2"/>
    <row r="657" ht="15.75" customHeight="1" x14ac:dyDescent="0.2"/>
    <row r="658" ht="15.75" customHeight="1" x14ac:dyDescent="0.2"/>
    <row r="659" ht="15.75" customHeight="1" x14ac:dyDescent="0.2"/>
    <row r="660" ht="15.75" customHeight="1" x14ac:dyDescent="0.2"/>
    <row r="661" ht="15.75" customHeight="1" x14ac:dyDescent="0.2"/>
    <row r="662" ht="15.75" customHeight="1" x14ac:dyDescent="0.2"/>
    <row r="663" ht="15.75" customHeight="1" x14ac:dyDescent="0.2"/>
    <row r="664" ht="15.75" customHeight="1" x14ac:dyDescent="0.2"/>
    <row r="665" ht="15.75" customHeight="1" x14ac:dyDescent="0.2"/>
    <row r="666" ht="15.75" customHeight="1" x14ac:dyDescent="0.2"/>
    <row r="667" ht="15.75" customHeight="1" x14ac:dyDescent="0.2"/>
    <row r="668" ht="15.75" customHeight="1" x14ac:dyDescent="0.2"/>
    <row r="669" ht="15.75" customHeight="1" x14ac:dyDescent="0.2"/>
    <row r="670" ht="15.75" customHeight="1" x14ac:dyDescent="0.2"/>
    <row r="671" ht="15.75" customHeight="1" x14ac:dyDescent="0.2"/>
    <row r="672" ht="15.75" customHeight="1" x14ac:dyDescent="0.2"/>
    <row r="673" ht="15.75" customHeight="1" x14ac:dyDescent="0.2"/>
    <row r="674" ht="15.75" customHeight="1" x14ac:dyDescent="0.2"/>
    <row r="675" ht="15.75" customHeight="1" x14ac:dyDescent="0.2"/>
    <row r="676" ht="15.75" customHeight="1" x14ac:dyDescent="0.2"/>
    <row r="677" ht="15.75" customHeight="1" x14ac:dyDescent="0.2"/>
    <row r="678" ht="15.75" customHeight="1" x14ac:dyDescent="0.2"/>
    <row r="679" ht="15.75" customHeight="1" x14ac:dyDescent="0.2"/>
    <row r="680" ht="15.75" customHeight="1" x14ac:dyDescent="0.2"/>
    <row r="681" ht="15.75" customHeight="1" x14ac:dyDescent="0.2"/>
    <row r="682" ht="15.75" customHeight="1" x14ac:dyDescent="0.2"/>
    <row r="683" ht="15.75" customHeight="1" x14ac:dyDescent="0.2"/>
    <row r="684" ht="15.75" customHeight="1" x14ac:dyDescent="0.2"/>
    <row r="685" ht="15.75" customHeight="1" x14ac:dyDescent="0.2"/>
    <row r="686" ht="15.75" customHeight="1" x14ac:dyDescent="0.2"/>
    <row r="687" ht="15.75" customHeight="1" x14ac:dyDescent="0.2"/>
    <row r="688" ht="15.75" customHeight="1" x14ac:dyDescent="0.2"/>
    <row r="689" ht="15.75" customHeight="1" x14ac:dyDescent="0.2"/>
    <row r="690" ht="15.75" customHeight="1" x14ac:dyDescent="0.2"/>
    <row r="691" ht="15.75" customHeight="1" x14ac:dyDescent="0.2"/>
    <row r="692" ht="15.75" customHeight="1" x14ac:dyDescent="0.2"/>
    <row r="693" ht="15.75" customHeight="1" x14ac:dyDescent="0.2"/>
    <row r="694" ht="15.75" customHeight="1" x14ac:dyDescent="0.2"/>
    <row r="695" ht="15.75" customHeight="1" x14ac:dyDescent="0.2"/>
    <row r="696" ht="15.75" customHeight="1" x14ac:dyDescent="0.2"/>
    <row r="697" ht="15.75" customHeight="1" x14ac:dyDescent="0.2"/>
    <row r="698" ht="15.75" customHeight="1" x14ac:dyDescent="0.2"/>
    <row r="699" ht="15.75" customHeight="1" x14ac:dyDescent="0.2"/>
    <row r="700" ht="15.75" customHeight="1" x14ac:dyDescent="0.2"/>
    <row r="701" ht="15.75" customHeight="1" x14ac:dyDescent="0.2"/>
    <row r="702" ht="15.75" customHeight="1" x14ac:dyDescent="0.2"/>
    <row r="703" ht="15.75" customHeight="1" x14ac:dyDescent="0.2"/>
    <row r="704" ht="15.75" customHeight="1" x14ac:dyDescent="0.2"/>
    <row r="705" ht="15.75" customHeight="1" x14ac:dyDescent="0.2"/>
    <row r="706" ht="15.75" customHeight="1" x14ac:dyDescent="0.2"/>
    <row r="707" ht="15.75" customHeight="1" x14ac:dyDescent="0.2"/>
    <row r="708" ht="15.75" customHeight="1" x14ac:dyDescent="0.2"/>
    <row r="709" ht="15.75" customHeight="1" x14ac:dyDescent="0.2"/>
    <row r="710" ht="15.75" customHeight="1" x14ac:dyDescent="0.2"/>
    <row r="711" ht="15.75" customHeight="1" x14ac:dyDescent="0.2"/>
    <row r="712" ht="15.75" customHeight="1" x14ac:dyDescent="0.2"/>
    <row r="713" ht="15.75" customHeight="1" x14ac:dyDescent="0.2"/>
    <row r="714" ht="15.75" customHeight="1" x14ac:dyDescent="0.2"/>
    <row r="715" ht="15.75" customHeight="1" x14ac:dyDescent="0.2"/>
    <row r="716" ht="15.75" customHeight="1" x14ac:dyDescent="0.2"/>
    <row r="717" ht="15.75" customHeight="1" x14ac:dyDescent="0.2"/>
    <row r="718" ht="15.75" customHeight="1" x14ac:dyDescent="0.2"/>
    <row r="719" ht="15.75" customHeight="1" x14ac:dyDescent="0.2"/>
    <row r="720" ht="15.75" customHeight="1" x14ac:dyDescent="0.2"/>
    <row r="721" ht="15.75" customHeight="1" x14ac:dyDescent="0.2"/>
    <row r="722" ht="15.75" customHeight="1" x14ac:dyDescent="0.2"/>
    <row r="723" ht="15.75" customHeight="1" x14ac:dyDescent="0.2"/>
    <row r="724" ht="15.75" customHeight="1" x14ac:dyDescent="0.2"/>
    <row r="725" ht="15.75" customHeight="1" x14ac:dyDescent="0.2"/>
    <row r="726" ht="15.75" customHeight="1" x14ac:dyDescent="0.2"/>
    <row r="727" ht="15.75" customHeight="1" x14ac:dyDescent="0.2"/>
    <row r="728" ht="15.75" customHeight="1" x14ac:dyDescent="0.2"/>
    <row r="729" ht="15.75" customHeight="1" x14ac:dyDescent="0.2"/>
    <row r="730" ht="15.75" customHeight="1" x14ac:dyDescent="0.2"/>
    <row r="731" ht="15.75" customHeight="1" x14ac:dyDescent="0.2"/>
    <row r="732" ht="15.75" customHeight="1" x14ac:dyDescent="0.2"/>
    <row r="733" ht="15.75" customHeight="1" x14ac:dyDescent="0.2"/>
    <row r="734" ht="15.75" customHeight="1" x14ac:dyDescent="0.2"/>
    <row r="735" ht="15.75" customHeight="1" x14ac:dyDescent="0.2"/>
    <row r="736" ht="15.75" customHeight="1" x14ac:dyDescent="0.2"/>
    <row r="737" ht="15.75" customHeight="1" x14ac:dyDescent="0.2"/>
    <row r="738" ht="15.75" customHeight="1" x14ac:dyDescent="0.2"/>
    <row r="739" ht="15.75" customHeight="1" x14ac:dyDescent="0.2"/>
    <row r="740" ht="15.75" customHeight="1" x14ac:dyDescent="0.2"/>
    <row r="741" ht="15.75" customHeight="1" x14ac:dyDescent="0.2"/>
    <row r="742" ht="15.75" customHeight="1" x14ac:dyDescent="0.2"/>
    <row r="743" ht="15.75" customHeight="1" x14ac:dyDescent="0.2"/>
    <row r="744" ht="15.75" customHeight="1" x14ac:dyDescent="0.2"/>
    <row r="745" ht="15.75" customHeight="1" x14ac:dyDescent="0.2"/>
    <row r="746" ht="15.75" customHeight="1" x14ac:dyDescent="0.2"/>
    <row r="747" ht="15.75" customHeight="1" x14ac:dyDescent="0.2"/>
    <row r="748" ht="15.75" customHeight="1" x14ac:dyDescent="0.2"/>
    <row r="749" ht="15.75" customHeight="1" x14ac:dyDescent="0.2"/>
    <row r="750" ht="15.75" customHeight="1" x14ac:dyDescent="0.2"/>
    <row r="751" ht="15.75" customHeight="1" x14ac:dyDescent="0.2"/>
    <row r="752" ht="15.75" customHeight="1" x14ac:dyDescent="0.2"/>
    <row r="753" ht="15.75" customHeight="1" x14ac:dyDescent="0.2"/>
    <row r="754" ht="15.75" customHeight="1" x14ac:dyDescent="0.2"/>
    <row r="755" ht="15.75" customHeight="1" x14ac:dyDescent="0.2"/>
    <row r="756" ht="15.75" customHeight="1" x14ac:dyDescent="0.2"/>
    <row r="757" ht="15.75" customHeight="1" x14ac:dyDescent="0.2"/>
    <row r="758" ht="15.75" customHeight="1" x14ac:dyDescent="0.2"/>
  </sheetData>
  <mergeCells count="3">
    <mergeCell ref="A2:H2"/>
    <mergeCell ref="A3:H3"/>
    <mergeCell ref="A4:H4"/>
  </mergeCells>
  <pageMargins left="0.7" right="0.7" top="0.75" bottom="0.75" header="0.3" footer="0.3"/>
  <pageSetup paperSize="9" orientation="portrait" verticalDpi="0" r:id="rId1"/>
  <drawing r:id="rId2"/>
  <tableParts count="1">
    <tablePart r:id="rId3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R403"/>
  <sheetViews>
    <sheetView showGridLines="0" zoomScale="82" zoomScaleNormal="82" workbookViewId="0">
      <selection activeCell="B5" sqref="B5"/>
    </sheetView>
  </sheetViews>
  <sheetFormatPr baseColWidth="10" defaultColWidth="14.42578125" defaultRowHeight="12.75" x14ac:dyDescent="0.2"/>
  <cols>
    <col min="1" max="1" width="11" style="1" customWidth="1"/>
    <col min="2" max="2" width="13" style="1" customWidth="1"/>
    <col min="3" max="3" width="12.140625" style="1" customWidth="1"/>
    <col min="4" max="4" width="31.42578125" style="1" customWidth="1"/>
    <col min="5" max="5" width="9.7109375" style="2" customWidth="1"/>
    <col min="6" max="6" width="17.7109375" style="2" customWidth="1"/>
    <col min="7" max="7" width="13" style="2" customWidth="1"/>
    <col min="8" max="8" width="85.42578125" style="1" customWidth="1"/>
    <col min="9" max="9" width="24.42578125" style="1" customWidth="1"/>
    <col min="10" max="10" width="17.85546875" style="1" customWidth="1"/>
    <col min="11" max="11" width="15.140625" style="1" customWidth="1"/>
    <col min="12" max="12" width="22.42578125" style="1" customWidth="1"/>
    <col min="13" max="13" width="20" style="1" customWidth="1"/>
    <col min="14" max="14" width="39.140625" style="2" customWidth="1"/>
    <col min="15" max="15" width="24.42578125" style="2" customWidth="1"/>
    <col min="16" max="16" width="25.28515625" style="2" customWidth="1"/>
    <col min="17" max="17" width="25.7109375" style="2" customWidth="1"/>
    <col min="18" max="18" width="16.28515625" style="1" customWidth="1"/>
    <col min="19" max="256" width="14.42578125" style="1"/>
    <col min="257" max="257" width="11" style="1" customWidth="1"/>
    <col min="258" max="258" width="13" style="1" customWidth="1"/>
    <col min="259" max="259" width="12.140625" style="1" customWidth="1"/>
    <col min="260" max="260" width="16.5703125" style="1" customWidth="1"/>
    <col min="261" max="261" width="9.7109375" style="1" customWidth="1"/>
    <col min="262" max="262" width="17.7109375" style="1" customWidth="1"/>
    <col min="263" max="263" width="13" style="1" customWidth="1"/>
    <col min="264" max="264" width="85.42578125" style="1" customWidth="1"/>
    <col min="265" max="265" width="24.42578125" style="1" customWidth="1"/>
    <col min="266" max="266" width="17.85546875" style="1" customWidth="1"/>
    <col min="267" max="267" width="15.140625" style="1" customWidth="1"/>
    <col min="268" max="268" width="22.42578125" style="1" customWidth="1"/>
    <col min="269" max="269" width="20" style="1" customWidth="1"/>
    <col min="270" max="270" width="39.140625" style="1" customWidth="1"/>
    <col min="271" max="271" width="24.42578125" style="1" customWidth="1"/>
    <col min="272" max="272" width="25.28515625" style="1" customWidth="1"/>
    <col min="273" max="273" width="25.7109375" style="1" customWidth="1"/>
    <col min="274" max="274" width="16.28515625" style="1" customWidth="1"/>
    <col min="275" max="512" width="14.42578125" style="1"/>
    <col min="513" max="513" width="11" style="1" customWidth="1"/>
    <col min="514" max="514" width="13" style="1" customWidth="1"/>
    <col min="515" max="515" width="12.140625" style="1" customWidth="1"/>
    <col min="516" max="516" width="16.5703125" style="1" customWidth="1"/>
    <col min="517" max="517" width="9.7109375" style="1" customWidth="1"/>
    <col min="518" max="518" width="17.7109375" style="1" customWidth="1"/>
    <col min="519" max="519" width="13" style="1" customWidth="1"/>
    <col min="520" max="520" width="85.42578125" style="1" customWidth="1"/>
    <col min="521" max="521" width="24.42578125" style="1" customWidth="1"/>
    <col min="522" max="522" width="17.85546875" style="1" customWidth="1"/>
    <col min="523" max="523" width="15.140625" style="1" customWidth="1"/>
    <col min="524" max="524" width="22.42578125" style="1" customWidth="1"/>
    <col min="525" max="525" width="20" style="1" customWidth="1"/>
    <col min="526" max="526" width="39.140625" style="1" customWidth="1"/>
    <col min="527" max="527" width="24.42578125" style="1" customWidth="1"/>
    <col min="528" max="528" width="25.28515625" style="1" customWidth="1"/>
    <col min="529" max="529" width="25.7109375" style="1" customWidth="1"/>
    <col min="530" max="530" width="16.28515625" style="1" customWidth="1"/>
    <col min="531" max="768" width="14.42578125" style="1"/>
    <col min="769" max="769" width="11" style="1" customWidth="1"/>
    <col min="770" max="770" width="13" style="1" customWidth="1"/>
    <col min="771" max="771" width="12.140625" style="1" customWidth="1"/>
    <col min="772" max="772" width="16.5703125" style="1" customWidth="1"/>
    <col min="773" max="773" width="9.7109375" style="1" customWidth="1"/>
    <col min="774" max="774" width="17.7109375" style="1" customWidth="1"/>
    <col min="775" max="775" width="13" style="1" customWidth="1"/>
    <col min="776" max="776" width="85.42578125" style="1" customWidth="1"/>
    <col min="777" max="777" width="24.42578125" style="1" customWidth="1"/>
    <col min="778" max="778" width="17.85546875" style="1" customWidth="1"/>
    <col min="779" max="779" width="15.140625" style="1" customWidth="1"/>
    <col min="780" max="780" width="22.42578125" style="1" customWidth="1"/>
    <col min="781" max="781" width="20" style="1" customWidth="1"/>
    <col min="782" max="782" width="39.140625" style="1" customWidth="1"/>
    <col min="783" max="783" width="24.42578125" style="1" customWidth="1"/>
    <col min="784" max="784" width="25.28515625" style="1" customWidth="1"/>
    <col min="785" max="785" width="25.7109375" style="1" customWidth="1"/>
    <col min="786" max="786" width="16.28515625" style="1" customWidth="1"/>
    <col min="787" max="1024" width="14.42578125" style="1"/>
    <col min="1025" max="1025" width="11" style="1" customWidth="1"/>
    <col min="1026" max="1026" width="13" style="1" customWidth="1"/>
    <col min="1027" max="1027" width="12.140625" style="1" customWidth="1"/>
    <col min="1028" max="1028" width="16.5703125" style="1" customWidth="1"/>
    <col min="1029" max="1029" width="9.7109375" style="1" customWidth="1"/>
    <col min="1030" max="1030" width="17.7109375" style="1" customWidth="1"/>
    <col min="1031" max="1031" width="13" style="1" customWidth="1"/>
    <col min="1032" max="1032" width="85.42578125" style="1" customWidth="1"/>
    <col min="1033" max="1033" width="24.42578125" style="1" customWidth="1"/>
    <col min="1034" max="1034" width="17.85546875" style="1" customWidth="1"/>
    <col min="1035" max="1035" width="15.140625" style="1" customWidth="1"/>
    <col min="1036" max="1036" width="22.42578125" style="1" customWidth="1"/>
    <col min="1037" max="1037" width="20" style="1" customWidth="1"/>
    <col min="1038" max="1038" width="39.140625" style="1" customWidth="1"/>
    <col min="1039" max="1039" width="24.42578125" style="1" customWidth="1"/>
    <col min="1040" max="1040" width="25.28515625" style="1" customWidth="1"/>
    <col min="1041" max="1041" width="25.7109375" style="1" customWidth="1"/>
    <col min="1042" max="1042" width="16.28515625" style="1" customWidth="1"/>
    <col min="1043" max="1280" width="14.42578125" style="1"/>
    <col min="1281" max="1281" width="11" style="1" customWidth="1"/>
    <col min="1282" max="1282" width="13" style="1" customWidth="1"/>
    <col min="1283" max="1283" width="12.140625" style="1" customWidth="1"/>
    <col min="1284" max="1284" width="16.5703125" style="1" customWidth="1"/>
    <col min="1285" max="1285" width="9.7109375" style="1" customWidth="1"/>
    <col min="1286" max="1286" width="17.7109375" style="1" customWidth="1"/>
    <col min="1287" max="1287" width="13" style="1" customWidth="1"/>
    <col min="1288" max="1288" width="85.42578125" style="1" customWidth="1"/>
    <col min="1289" max="1289" width="24.42578125" style="1" customWidth="1"/>
    <col min="1290" max="1290" width="17.85546875" style="1" customWidth="1"/>
    <col min="1291" max="1291" width="15.140625" style="1" customWidth="1"/>
    <col min="1292" max="1292" width="22.42578125" style="1" customWidth="1"/>
    <col min="1293" max="1293" width="20" style="1" customWidth="1"/>
    <col min="1294" max="1294" width="39.140625" style="1" customWidth="1"/>
    <col min="1295" max="1295" width="24.42578125" style="1" customWidth="1"/>
    <col min="1296" max="1296" width="25.28515625" style="1" customWidth="1"/>
    <col min="1297" max="1297" width="25.7109375" style="1" customWidth="1"/>
    <col min="1298" max="1298" width="16.28515625" style="1" customWidth="1"/>
    <col min="1299" max="1536" width="14.42578125" style="1"/>
    <col min="1537" max="1537" width="11" style="1" customWidth="1"/>
    <col min="1538" max="1538" width="13" style="1" customWidth="1"/>
    <col min="1539" max="1539" width="12.140625" style="1" customWidth="1"/>
    <col min="1540" max="1540" width="16.5703125" style="1" customWidth="1"/>
    <col min="1541" max="1541" width="9.7109375" style="1" customWidth="1"/>
    <col min="1542" max="1542" width="17.7109375" style="1" customWidth="1"/>
    <col min="1543" max="1543" width="13" style="1" customWidth="1"/>
    <col min="1544" max="1544" width="85.42578125" style="1" customWidth="1"/>
    <col min="1545" max="1545" width="24.42578125" style="1" customWidth="1"/>
    <col min="1546" max="1546" width="17.85546875" style="1" customWidth="1"/>
    <col min="1547" max="1547" width="15.140625" style="1" customWidth="1"/>
    <col min="1548" max="1548" width="22.42578125" style="1" customWidth="1"/>
    <col min="1549" max="1549" width="20" style="1" customWidth="1"/>
    <col min="1550" max="1550" width="39.140625" style="1" customWidth="1"/>
    <col min="1551" max="1551" width="24.42578125" style="1" customWidth="1"/>
    <col min="1552" max="1552" width="25.28515625" style="1" customWidth="1"/>
    <col min="1553" max="1553" width="25.7109375" style="1" customWidth="1"/>
    <col min="1554" max="1554" width="16.28515625" style="1" customWidth="1"/>
    <col min="1555" max="1792" width="14.42578125" style="1"/>
    <col min="1793" max="1793" width="11" style="1" customWidth="1"/>
    <col min="1794" max="1794" width="13" style="1" customWidth="1"/>
    <col min="1795" max="1795" width="12.140625" style="1" customWidth="1"/>
    <col min="1796" max="1796" width="16.5703125" style="1" customWidth="1"/>
    <col min="1797" max="1797" width="9.7109375" style="1" customWidth="1"/>
    <col min="1798" max="1798" width="17.7109375" style="1" customWidth="1"/>
    <col min="1799" max="1799" width="13" style="1" customWidth="1"/>
    <col min="1800" max="1800" width="85.42578125" style="1" customWidth="1"/>
    <col min="1801" max="1801" width="24.42578125" style="1" customWidth="1"/>
    <col min="1802" max="1802" width="17.85546875" style="1" customWidth="1"/>
    <col min="1803" max="1803" width="15.140625" style="1" customWidth="1"/>
    <col min="1804" max="1804" width="22.42578125" style="1" customWidth="1"/>
    <col min="1805" max="1805" width="20" style="1" customWidth="1"/>
    <col min="1806" max="1806" width="39.140625" style="1" customWidth="1"/>
    <col min="1807" max="1807" width="24.42578125" style="1" customWidth="1"/>
    <col min="1808" max="1808" width="25.28515625" style="1" customWidth="1"/>
    <col min="1809" max="1809" width="25.7109375" style="1" customWidth="1"/>
    <col min="1810" max="1810" width="16.28515625" style="1" customWidth="1"/>
    <col min="1811" max="2048" width="14.42578125" style="1"/>
    <col min="2049" max="2049" width="11" style="1" customWidth="1"/>
    <col min="2050" max="2050" width="13" style="1" customWidth="1"/>
    <col min="2051" max="2051" width="12.140625" style="1" customWidth="1"/>
    <col min="2052" max="2052" width="16.5703125" style="1" customWidth="1"/>
    <col min="2053" max="2053" width="9.7109375" style="1" customWidth="1"/>
    <col min="2054" max="2054" width="17.7109375" style="1" customWidth="1"/>
    <col min="2055" max="2055" width="13" style="1" customWidth="1"/>
    <col min="2056" max="2056" width="85.42578125" style="1" customWidth="1"/>
    <col min="2057" max="2057" width="24.42578125" style="1" customWidth="1"/>
    <col min="2058" max="2058" width="17.85546875" style="1" customWidth="1"/>
    <col min="2059" max="2059" width="15.140625" style="1" customWidth="1"/>
    <col min="2060" max="2060" width="22.42578125" style="1" customWidth="1"/>
    <col min="2061" max="2061" width="20" style="1" customWidth="1"/>
    <col min="2062" max="2062" width="39.140625" style="1" customWidth="1"/>
    <col min="2063" max="2063" width="24.42578125" style="1" customWidth="1"/>
    <col min="2064" max="2064" width="25.28515625" style="1" customWidth="1"/>
    <col min="2065" max="2065" width="25.7109375" style="1" customWidth="1"/>
    <col min="2066" max="2066" width="16.28515625" style="1" customWidth="1"/>
    <col min="2067" max="2304" width="14.42578125" style="1"/>
    <col min="2305" max="2305" width="11" style="1" customWidth="1"/>
    <col min="2306" max="2306" width="13" style="1" customWidth="1"/>
    <col min="2307" max="2307" width="12.140625" style="1" customWidth="1"/>
    <col min="2308" max="2308" width="16.5703125" style="1" customWidth="1"/>
    <col min="2309" max="2309" width="9.7109375" style="1" customWidth="1"/>
    <col min="2310" max="2310" width="17.7109375" style="1" customWidth="1"/>
    <col min="2311" max="2311" width="13" style="1" customWidth="1"/>
    <col min="2312" max="2312" width="85.42578125" style="1" customWidth="1"/>
    <col min="2313" max="2313" width="24.42578125" style="1" customWidth="1"/>
    <col min="2314" max="2314" width="17.85546875" style="1" customWidth="1"/>
    <col min="2315" max="2315" width="15.140625" style="1" customWidth="1"/>
    <col min="2316" max="2316" width="22.42578125" style="1" customWidth="1"/>
    <col min="2317" max="2317" width="20" style="1" customWidth="1"/>
    <col min="2318" max="2318" width="39.140625" style="1" customWidth="1"/>
    <col min="2319" max="2319" width="24.42578125" style="1" customWidth="1"/>
    <col min="2320" max="2320" width="25.28515625" style="1" customWidth="1"/>
    <col min="2321" max="2321" width="25.7109375" style="1" customWidth="1"/>
    <col min="2322" max="2322" width="16.28515625" style="1" customWidth="1"/>
    <col min="2323" max="2560" width="14.42578125" style="1"/>
    <col min="2561" max="2561" width="11" style="1" customWidth="1"/>
    <col min="2562" max="2562" width="13" style="1" customWidth="1"/>
    <col min="2563" max="2563" width="12.140625" style="1" customWidth="1"/>
    <col min="2564" max="2564" width="16.5703125" style="1" customWidth="1"/>
    <col min="2565" max="2565" width="9.7109375" style="1" customWidth="1"/>
    <col min="2566" max="2566" width="17.7109375" style="1" customWidth="1"/>
    <col min="2567" max="2567" width="13" style="1" customWidth="1"/>
    <col min="2568" max="2568" width="85.42578125" style="1" customWidth="1"/>
    <col min="2569" max="2569" width="24.42578125" style="1" customWidth="1"/>
    <col min="2570" max="2570" width="17.85546875" style="1" customWidth="1"/>
    <col min="2571" max="2571" width="15.140625" style="1" customWidth="1"/>
    <col min="2572" max="2572" width="22.42578125" style="1" customWidth="1"/>
    <col min="2573" max="2573" width="20" style="1" customWidth="1"/>
    <col min="2574" max="2574" width="39.140625" style="1" customWidth="1"/>
    <col min="2575" max="2575" width="24.42578125" style="1" customWidth="1"/>
    <col min="2576" max="2576" width="25.28515625" style="1" customWidth="1"/>
    <col min="2577" max="2577" width="25.7109375" style="1" customWidth="1"/>
    <col min="2578" max="2578" width="16.28515625" style="1" customWidth="1"/>
    <col min="2579" max="2816" width="14.42578125" style="1"/>
    <col min="2817" max="2817" width="11" style="1" customWidth="1"/>
    <col min="2818" max="2818" width="13" style="1" customWidth="1"/>
    <col min="2819" max="2819" width="12.140625" style="1" customWidth="1"/>
    <col min="2820" max="2820" width="16.5703125" style="1" customWidth="1"/>
    <col min="2821" max="2821" width="9.7109375" style="1" customWidth="1"/>
    <col min="2822" max="2822" width="17.7109375" style="1" customWidth="1"/>
    <col min="2823" max="2823" width="13" style="1" customWidth="1"/>
    <col min="2824" max="2824" width="85.42578125" style="1" customWidth="1"/>
    <col min="2825" max="2825" width="24.42578125" style="1" customWidth="1"/>
    <col min="2826" max="2826" width="17.85546875" style="1" customWidth="1"/>
    <col min="2827" max="2827" width="15.140625" style="1" customWidth="1"/>
    <col min="2828" max="2828" width="22.42578125" style="1" customWidth="1"/>
    <col min="2829" max="2829" width="20" style="1" customWidth="1"/>
    <col min="2830" max="2830" width="39.140625" style="1" customWidth="1"/>
    <col min="2831" max="2831" width="24.42578125" style="1" customWidth="1"/>
    <col min="2832" max="2832" width="25.28515625" style="1" customWidth="1"/>
    <col min="2833" max="2833" width="25.7109375" style="1" customWidth="1"/>
    <col min="2834" max="2834" width="16.28515625" style="1" customWidth="1"/>
    <col min="2835" max="3072" width="14.42578125" style="1"/>
    <col min="3073" max="3073" width="11" style="1" customWidth="1"/>
    <col min="3074" max="3074" width="13" style="1" customWidth="1"/>
    <col min="3075" max="3075" width="12.140625" style="1" customWidth="1"/>
    <col min="3076" max="3076" width="16.5703125" style="1" customWidth="1"/>
    <col min="3077" max="3077" width="9.7109375" style="1" customWidth="1"/>
    <col min="3078" max="3078" width="17.7109375" style="1" customWidth="1"/>
    <col min="3079" max="3079" width="13" style="1" customWidth="1"/>
    <col min="3080" max="3080" width="85.42578125" style="1" customWidth="1"/>
    <col min="3081" max="3081" width="24.42578125" style="1" customWidth="1"/>
    <col min="3082" max="3082" width="17.85546875" style="1" customWidth="1"/>
    <col min="3083" max="3083" width="15.140625" style="1" customWidth="1"/>
    <col min="3084" max="3084" width="22.42578125" style="1" customWidth="1"/>
    <col min="3085" max="3085" width="20" style="1" customWidth="1"/>
    <col min="3086" max="3086" width="39.140625" style="1" customWidth="1"/>
    <col min="3087" max="3087" width="24.42578125" style="1" customWidth="1"/>
    <col min="3088" max="3088" width="25.28515625" style="1" customWidth="1"/>
    <col min="3089" max="3089" width="25.7109375" style="1" customWidth="1"/>
    <col min="3090" max="3090" width="16.28515625" style="1" customWidth="1"/>
    <col min="3091" max="3328" width="14.42578125" style="1"/>
    <col min="3329" max="3329" width="11" style="1" customWidth="1"/>
    <col min="3330" max="3330" width="13" style="1" customWidth="1"/>
    <col min="3331" max="3331" width="12.140625" style="1" customWidth="1"/>
    <col min="3332" max="3332" width="16.5703125" style="1" customWidth="1"/>
    <col min="3333" max="3333" width="9.7109375" style="1" customWidth="1"/>
    <col min="3334" max="3334" width="17.7109375" style="1" customWidth="1"/>
    <col min="3335" max="3335" width="13" style="1" customWidth="1"/>
    <col min="3336" max="3336" width="85.42578125" style="1" customWidth="1"/>
    <col min="3337" max="3337" width="24.42578125" style="1" customWidth="1"/>
    <col min="3338" max="3338" width="17.85546875" style="1" customWidth="1"/>
    <col min="3339" max="3339" width="15.140625" style="1" customWidth="1"/>
    <col min="3340" max="3340" width="22.42578125" style="1" customWidth="1"/>
    <col min="3341" max="3341" width="20" style="1" customWidth="1"/>
    <col min="3342" max="3342" width="39.140625" style="1" customWidth="1"/>
    <col min="3343" max="3343" width="24.42578125" style="1" customWidth="1"/>
    <col min="3344" max="3344" width="25.28515625" style="1" customWidth="1"/>
    <col min="3345" max="3345" width="25.7109375" style="1" customWidth="1"/>
    <col min="3346" max="3346" width="16.28515625" style="1" customWidth="1"/>
    <col min="3347" max="3584" width="14.42578125" style="1"/>
    <col min="3585" max="3585" width="11" style="1" customWidth="1"/>
    <col min="3586" max="3586" width="13" style="1" customWidth="1"/>
    <col min="3587" max="3587" width="12.140625" style="1" customWidth="1"/>
    <col min="3588" max="3588" width="16.5703125" style="1" customWidth="1"/>
    <col min="3589" max="3589" width="9.7109375" style="1" customWidth="1"/>
    <col min="3590" max="3590" width="17.7109375" style="1" customWidth="1"/>
    <col min="3591" max="3591" width="13" style="1" customWidth="1"/>
    <col min="3592" max="3592" width="85.42578125" style="1" customWidth="1"/>
    <col min="3593" max="3593" width="24.42578125" style="1" customWidth="1"/>
    <col min="3594" max="3594" width="17.85546875" style="1" customWidth="1"/>
    <col min="3595" max="3595" width="15.140625" style="1" customWidth="1"/>
    <col min="3596" max="3596" width="22.42578125" style="1" customWidth="1"/>
    <col min="3597" max="3597" width="20" style="1" customWidth="1"/>
    <col min="3598" max="3598" width="39.140625" style="1" customWidth="1"/>
    <col min="3599" max="3599" width="24.42578125" style="1" customWidth="1"/>
    <col min="3600" max="3600" width="25.28515625" style="1" customWidth="1"/>
    <col min="3601" max="3601" width="25.7109375" style="1" customWidth="1"/>
    <col min="3602" max="3602" width="16.28515625" style="1" customWidth="1"/>
    <col min="3603" max="3840" width="14.42578125" style="1"/>
    <col min="3841" max="3841" width="11" style="1" customWidth="1"/>
    <col min="3842" max="3842" width="13" style="1" customWidth="1"/>
    <col min="3843" max="3843" width="12.140625" style="1" customWidth="1"/>
    <col min="3844" max="3844" width="16.5703125" style="1" customWidth="1"/>
    <col min="3845" max="3845" width="9.7109375" style="1" customWidth="1"/>
    <col min="3846" max="3846" width="17.7109375" style="1" customWidth="1"/>
    <col min="3847" max="3847" width="13" style="1" customWidth="1"/>
    <col min="3848" max="3848" width="85.42578125" style="1" customWidth="1"/>
    <col min="3849" max="3849" width="24.42578125" style="1" customWidth="1"/>
    <col min="3850" max="3850" width="17.85546875" style="1" customWidth="1"/>
    <col min="3851" max="3851" width="15.140625" style="1" customWidth="1"/>
    <col min="3852" max="3852" width="22.42578125" style="1" customWidth="1"/>
    <col min="3853" max="3853" width="20" style="1" customWidth="1"/>
    <col min="3854" max="3854" width="39.140625" style="1" customWidth="1"/>
    <col min="3855" max="3855" width="24.42578125" style="1" customWidth="1"/>
    <col min="3856" max="3856" width="25.28515625" style="1" customWidth="1"/>
    <col min="3857" max="3857" width="25.7109375" style="1" customWidth="1"/>
    <col min="3858" max="3858" width="16.28515625" style="1" customWidth="1"/>
    <col min="3859" max="4096" width="14.42578125" style="1"/>
    <col min="4097" max="4097" width="11" style="1" customWidth="1"/>
    <col min="4098" max="4098" width="13" style="1" customWidth="1"/>
    <col min="4099" max="4099" width="12.140625" style="1" customWidth="1"/>
    <col min="4100" max="4100" width="16.5703125" style="1" customWidth="1"/>
    <col min="4101" max="4101" width="9.7109375" style="1" customWidth="1"/>
    <col min="4102" max="4102" width="17.7109375" style="1" customWidth="1"/>
    <col min="4103" max="4103" width="13" style="1" customWidth="1"/>
    <col min="4104" max="4104" width="85.42578125" style="1" customWidth="1"/>
    <col min="4105" max="4105" width="24.42578125" style="1" customWidth="1"/>
    <col min="4106" max="4106" width="17.85546875" style="1" customWidth="1"/>
    <col min="4107" max="4107" width="15.140625" style="1" customWidth="1"/>
    <col min="4108" max="4108" width="22.42578125" style="1" customWidth="1"/>
    <col min="4109" max="4109" width="20" style="1" customWidth="1"/>
    <col min="4110" max="4110" width="39.140625" style="1" customWidth="1"/>
    <col min="4111" max="4111" width="24.42578125" style="1" customWidth="1"/>
    <col min="4112" max="4112" width="25.28515625" style="1" customWidth="1"/>
    <col min="4113" max="4113" width="25.7109375" style="1" customWidth="1"/>
    <col min="4114" max="4114" width="16.28515625" style="1" customWidth="1"/>
    <col min="4115" max="4352" width="14.42578125" style="1"/>
    <col min="4353" max="4353" width="11" style="1" customWidth="1"/>
    <col min="4354" max="4354" width="13" style="1" customWidth="1"/>
    <col min="4355" max="4355" width="12.140625" style="1" customWidth="1"/>
    <col min="4356" max="4356" width="16.5703125" style="1" customWidth="1"/>
    <col min="4357" max="4357" width="9.7109375" style="1" customWidth="1"/>
    <col min="4358" max="4358" width="17.7109375" style="1" customWidth="1"/>
    <col min="4359" max="4359" width="13" style="1" customWidth="1"/>
    <col min="4360" max="4360" width="85.42578125" style="1" customWidth="1"/>
    <col min="4361" max="4361" width="24.42578125" style="1" customWidth="1"/>
    <col min="4362" max="4362" width="17.85546875" style="1" customWidth="1"/>
    <col min="4363" max="4363" width="15.140625" style="1" customWidth="1"/>
    <col min="4364" max="4364" width="22.42578125" style="1" customWidth="1"/>
    <col min="4365" max="4365" width="20" style="1" customWidth="1"/>
    <col min="4366" max="4366" width="39.140625" style="1" customWidth="1"/>
    <col min="4367" max="4367" width="24.42578125" style="1" customWidth="1"/>
    <col min="4368" max="4368" width="25.28515625" style="1" customWidth="1"/>
    <col min="4369" max="4369" width="25.7109375" style="1" customWidth="1"/>
    <col min="4370" max="4370" width="16.28515625" style="1" customWidth="1"/>
    <col min="4371" max="4608" width="14.42578125" style="1"/>
    <col min="4609" max="4609" width="11" style="1" customWidth="1"/>
    <col min="4610" max="4610" width="13" style="1" customWidth="1"/>
    <col min="4611" max="4611" width="12.140625" style="1" customWidth="1"/>
    <col min="4612" max="4612" width="16.5703125" style="1" customWidth="1"/>
    <col min="4613" max="4613" width="9.7109375" style="1" customWidth="1"/>
    <col min="4614" max="4614" width="17.7109375" style="1" customWidth="1"/>
    <col min="4615" max="4615" width="13" style="1" customWidth="1"/>
    <col min="4616" max="4616" width="85.42578125" style="1" customWidth="1"/>
    <col min="4617" max="4617" width="24.42578125" style="1" customWidth="1"/>
    <col min="4618" max="4618" width="17.85546875" style="1" customWidth="1"/>
    <col min="4619" max="4619" width="15.140625" style="1" customWidth="1"/>
    <col min="4620" max="4620" width="22.42578125" style="1" customWidth="1"/>
    <col min="4621" max="4621" width="20" style="1" customWidth="1"/>
    <col min="4622" max="4622" width="39.140625" style="1" customWidth="1"/>
    <col min="4623" max="4623" width="24.42578125" style="1" customWidth="1"/>
    <col min="4624" max="4624" width="25.28515625" style="1" customWidth="1"/>
    <col min="4625" max="4625" width="25.7109375" style="1" customWidth="1"/>
    <col min="4626" max="4626" width="16.28515625" style="1" customWidth="1"/>
    <col min="4627" max="4864" width="14.42578125" style="1"/>
    <col min="4865" max="4865" width="11" style="1" customWidth="1"/>
    <col min="4866" max="4866" width="13" style="1" customWidth="1"/>
    <col min="4867" max="4867" width="12.140625" style="1" customWidth="1"/>
    <col min="4868" max="4868" width="16.5703125" style="1" customWidth="1"/>
    <col min="4869" max="4869" width="9.7109375" style="1" customWidth="1"/>
    <col min="4870" max="4870" width="17.7109375" style="1" customWidth="1"/>
    <col min="4871" max="4871" width="13" style="1" customWidth="1"/>
    <col min="4872" max="4872" width="85.42578125" style="1" customWidth="1"/>
    <col min="4873" max="4873" width="24.42578125" style="1" customWidth="1"/>
    <col min="4874" max="4874" width="17.85546875" style="1" customWidth="1"/>
    <col min="4875" max="4875" width="15.140625" style="1" customWidth="1"/>
    <col min="4876" max="4876" width="22.42578125" style="1" customWidth="1"/>
    <col min="4877" max="4877" width="20" style="1" customWidth="1"/>
    <col min="4878" max="4878" width="39.140625" style="1" customWidth="1"/>
    <col min="4879" max="4879" width="24.42578125" style="1" customWidth="1"/>
    <col min="4880" max="4880" width="25.28515625" style="1" customWidth="1"/>
    <col min="4881" max="4881" width="25.7109375" style="1" customWidth="1"/>
    <col min="4882" max="4882" width="16.28515625" style="1" customWidth="1"/>
    <col min="4883" max="5120" width="14.42578125" style="1"/>
    <col min="5121" max="5121" width="11" style="1" customWidth="1"/>
    <col min="5122" max="5122" width="13" style="1" customWidth="1"/>
    <col min="5123" max="5123" width="12.140625" style="1" customWidth="1"/>
    <col min="5124" max="5124" width="16.5703125" style="1" customWidth="1"/>
    <col min="5125" max="5125" width="9.7109375" style="1" customWidth="1"/>
    <col min="5126" max="5126" width="17.7109375" style="1" customWidth="1"/>
    <col min="5127" max="5127" width="13" style="1" customWidth="1"/>
    <col min="5128" max="5128" width="85.42578125" style="1" customWidth="1"/>
    <col min="5129" max="5129" width="24.42578125" style="1" customWidth="1"/>
    <col min="5130" max="5130" width="17.85546875" style="1" customWidth="1"/>
    <col min="5131" max="5131" width="15.140625" style="1" customWidth="1"/>
    <col min="5132" max="5132" width="22.42578125" style="1" customWidth="1"/>
    <col min="5133" max="5133" width="20" style="1" customWidth="1"/>
    <col min="5134" max="5134" width="39.140625" style="1" customWidth="1"/>
    <col min="5135" max="5135" width="24.42578125" style="1" customWidth="1"/>
    <col min="5136" max="5136" width="25.28515625" style="1" customWidth="1"/>
    <col min="5137" max="5137" width="25.7109375" style="1" customWidth="1"/>
    <col min="5138" max="5138" width="16.28515625" style="1" customWidth="1"/>
    <col min="5139" max="5376" width="14.42578125" style="1"/>
    <col min="5377" max="5377" width="11" style="1" customWidth="1"/>
    <col min="5378" max="5378" width="13" style="1" customWidth="1"/>
    <col min="5379" max="5379" width="12.140625" style="1" customWidth="1"/>
    <col min="5380" max="5380" width="16.5703125" style="1" customWidth="1"/>
    <col min="5381" max="5381" width="9.7109375" style="1" customWidth="1"/>
    <col min="5382" max="5382" width="17.7109375" style="1" customWidth="1"/>
    <col min="5383" max="5383" width="13" style="1" customWidth="1"/>
    <col min="5384" max="5384" width="85.42578125" style="1" customWidth="1"/>
    <col min="5385" max="5385" width="24.42578125" style="1" customWidth="1"/>
    <col min="5386" max="5386" width="17.85546875" style="1" customWidth="1"/>
    <col min="5387" max="5387" width="15.140625" style="1" customWidth="1"/>
    <col min="5388" max="5388" width="22.42578125" style="1" customWidth="1"/>
    <col min="5389" max="5389" width="20" style="1" customWidth="1"/>
    <col min="5390" max="5390" width="39.140625" style="1" customWidth="1"/>
    <col min="5391" max="5391" width="24.42578125" style="1" customWidth="1"/>
    <col min="5392" max="5392" width="25.28515625" style="1" customWidth="1"/>
    <col min="5393" max="5393" width="25.7109375" style="1" customWidth="1"/>
    <col min="5394" max="5394" width="16.28515625" style="1" customWidth="1"/>
    <col min="5395" max="5632" width="14.42578125" style="1"/>
    <col min="5633" max="5633" width="11" style="1" customWidth="1"/>
    <col min="5634" max="5634" width="13" style="1" customWidth="1"/>
    <col min="5635" max="5635" width="12.140625" style="1" customWidth="1"/>
    <col min="5636" max="5636" width="16.5703125" style="1" customWidth="1"/>
    <col min="5637" max="5637" width="9.7109375" style="1" customWidth="1"/>
    <col min="5638" max="5638" width="17.7109375" style="1" customWidth="1"/>
    <col min="5639" max="5639" width="13" style="1" customWidth="1"/>
    <col min="5640" max="5640" width="85.42578125" style="1" customWidth="1"/>
    <col min="5641" max="5641" width="24.42578125" style="1" customWidth="1"/>
    <col min="5642" max="5642" width="17.85546875" style="1" customWidth="1"/>
    <col min="5643" max="5643" width="15.140625" style="1" customWidth="1"/>
    <col min="5644" max="5644" width="22.42578125" style="1" customWidth="1"/>
    <col min="5645" max="5645" width="20" style="1" customWidth="1"/>
    <col min="5646" max="5646" width="39.140625" style="1" customWidth="1"/>
    <col min="5647" max="5647" width="24.42578125" style="1" customWidth="1"/>
    <col min="5648" max="5648" width="25.28515625" style="1" customWidth="1"/>
    <col min="5649" max="5649" width="25.7109375" style="1" customWidth="1"/>
    <col min="5650" max="5650" width="16.28515625" style="1" customWidth="1"/>
    <col min="5651" max="5888" width="14.42578125" style="1"/>
    <col min="5889" max="5889" width="11" style="1" customWidth="1"/>
    <col min="5890" max="5890" width="13" style="1" customWidth="1"/>
    <col min="5891" max="5891" width="12.140625" style="1" customWidth="1"/>
    <col min="5892" max="5892" width="16.5703125" style="1" customWidth="1"/>
    <col min="5893" max="5893" width="9.7109375" style="1" customWidth="1"/>
    <col min="5894" max="5894" width="17.7109375" style="1" customWidth="1"/>
    <col min="5895" max="5895" width="13" style="1" customWidth="1"/>
    <col min="5896" max="5896" width="85.42578125" style="1" customWidth="1"/>
    <col min="5897" max="5897" width="24.42578125" style="1" customWidth="1"/>
    <col min="5898" max="5898" width="17.85546875" style="1" customWidth="1"/>
    <col min="5899" max="5899" width="15.140625" style="1" customWidth="1"/>
    <col min="5900" max="5900" width="22.42578125" style="1" customWidth="1"/>
    <col min="5901" max="5901" width="20" style="1" customWidth="1"/>
    <col min="5902" max="5902" width="39.140625" style="1" customWidth="1"/>
    <col min="5903" max="5903" width="24.42578125" style="1" customWidth="1"/>
    <col min="5904" max="5904" width="25.28515625" style="1" customWidth="1"/>
    <col min="5905" max="5905" width="25.7109375" style="1" customWidth="1"/>
    <col min="5906" max="5906" width="16.28515625" style="1" customWidth="1"/>
    <col min="5907" max="6144" width="14.42578125" style="1"/>
    <col min="6145" max="6145" width="11" style="1" customWidth="1"/>
    <col min="6146" max="6146" width="13" style="1" customWidth="1"/>
    <col min="6147" max="6147" width="12.140625" style="1" customWidth="1"/>
    <col min="6148" max="6148" width="16.5703125" style="1" customWidth="1"/>
    <col min="6149" max="6149" width="9.7109375" style="1" customWidth="1"/>
    <col min="6150" max="6150" width="17.7109375" style="1" customWidth="1"/>
    <col min="6151" max="6151" width="13" style="1" customWidth="1"/>
    <col min="6152" max="6152" width="85.42578125" style="1" customWidth="1"/>
    <col min="6153" max="6153" width="24.42578125" style="1" customWidth="1"/>
    <col min="6154" max="6154" width="17.85546875" style="1" customWidth="1"/>
    <col min="6155" max="6155" width="15.140625" style="1" customWidth="1"/>
    <col min="6156" max="6156" width="22.42578125" style="1" customWidth="1"/>
    <col min="6157" max="6157" width="20" style="1" customWidth="1"/>
    <col min="6158" max="6158" width="39.140625" style="1" customWidth="1"/>
    <col min="6159" max="6159" width="24.42578125" style="1" customWidth="1"/>
    <col min="6160" max="6160" width="25.28515625" style="1" customWidth="1"/>
    <col min="6161" max="6161" width="25.7109375" style="1" customWidth="1"/>
    <col min="6162" max="6162" width="16.28515625" style="1" customWidth="1"/>
    <col min="6163" max="6400" width="14.42578125" style="1"/>
    <col min="6401" max="6401" width="11" style="1" customWidth="1"/>
    <col min="6402" max="6402" width="13" style="1" customWidth="1"/>
    <col min="6403" max="6403" width="12.140625" style="1" customWidth="1"/>
    <col min="6404" max="6404" width="16.5703125" style="1" customWidth="1"/>
    <col min="6405" max="6405" width="9.7109375" style="1" customWidth="1"/>
    <col min="6406" max="6406" width="17.7109375" style="1" customWidth="1"/>
    <col min="6407" max="6407" width="13" style="1" customWidth="1"/>
    <col min="6408" max="6408" width="85.42578125" style="1" customWidth="1"/>
    <col min="6409" max="6409" width="24.42578125" style="1" customWidth="1"/>
    <col min="6410" max="6410" width="17.85546875" style="1" customWidth="1"/>
    <col min="6411" max="6411" width="15.140625" style="1" customWidth="1"/>
    <col min="6412" max="6412" width="22.42578125" style="1" customWidth="1"/>
    <col min="6413" max="6413" width="20" style="1" customWidth="1"/>
    <col min="6414" max="6414" width="39.140625" style="1" customWidth="1"/>
    <col min="6415" max="6415" width="24.42578125" style="1" customWidth="1"/>
    <col min="6416" max="6416" width="25.28515625" style="1" customWidth="1"/>
    <col min="6417" max="6417" width="25.7109375" style="1" customWidth="1"/>
    <col min="6418" max="6418" width="16.28515625" style="1" customWidth="1"/>
    <col min="6419" max="6656" width="14.42578125" style="1"/>
    <col min="6657" max="6657" width="11" style="1" customWidth="1"/>
    <col min="6658" max="6658" width="13" style="1" customWidth="1"/>
    <col min="6659" max="6659" width="12.140625" style="1" customWidth="1"/>
    <col min="6660" max="6660" width="16.5703125" style="1" customWidth="1"/>
    <col min="6661" max="6661" width="9.7109375" style="1" customWidth="1"/>
    <col min="6662" max="6662" width="17.7109375" style="1" customWidth="1"/>
    <col min="6663" max="6663" width="13" style="1" customWidth="1"/>
    <col min="6664" max="6664" width="85.42578125" style="1" customWidth="1"/>
    <col min="6665" max="6665" width="24.42578125" style="1" customWidth="1"/>
    <col min="6666" max="6666" width="17.85546875" style="1" customWidth="1"/>
    <col min="6667" max="6667" width="15.140625" style="1" customWidth="1"/>
    <col min="6668" max="6668" width="22.42578125" style="1" customWidth="1"/>
    <col min="6669" max="6669" width="20" style="1" customWidth="1"/>
    <col min="6670" max="6670" width="39.140625" style="1" customWidth="1"/>
    <col min="6671" max="6671" width="24.42578125" style="1" customWidth="1"/>
    <col min="6672" max="6672" width="25.28515625" style="1" customWidth="1"/>
    <col min="6673" max="6673" width="25.7109375" style="1" customWidth="1"/>
    <col min="6674" max="6674" width="16.28515625" style="1" customWidth="1"/>
    <col min="6675" max="6912" width="14.42578125" style="1"/>
    <col min="6913" max="6913" width="11" style="1" customWidth="1"/>
    <col min="6914" max="6914" width="13" style="1" customWidth="1"/>
    <col min="6915" max="6915" width="12.140625" style="1" customWidth="1"/>
    <col min="6916" max="6916" width="16.5703125" style="1" customWidth="1"/>
    <col min="6917" max="6917" width="9.7109375" style="1" customWidth="1"/>
    <col min="6918" max="6918" width="17.7109375" style="1" customWidth="1"/>
    <col min="6919" max="6919" width="13" style="1" customWidth="1"/>
    <col min="6920" max="6920" width="85.42578125" style="1" customWidth="1"/>
    <col min="6921" max="6921" width="24.42578125" style="1" customWidth="1"/>
    <col min="6922" max="6922" width="17.85546875" style="1" customWidth="1"/>
    <col min="6923" max="6923" width="15.140625" style="1" customWidth="1"/>
    <col min="6924" max="6924" width="22.42578125" style="1" customWidth="1"/>
    <col min="6925" max="6925" width="20" style="1" customWidth="1"/>
    <col min="6926" max="6926" width="39.140625" style="1" customWidth="1"/>
    <col min="6927" max="6927" width="24.42578125" style="1" customWidth="1"/>
    <col min="6928" max="6928" width="25.28515625" style="1" customWidth="1"/>
    <col min="6929" max="6929" width="25.7109375" style="1" customWidth="1"/>
    <col min="6930" max="6930" width="16.28515625" style="1" customWidth="1"/>
    <col min="6931" max="7168" width="14.42578125" style="1"/>
    <col min="7169" max="7169" width="11" style="1" customWidth="1"/>
    <col min="7170" max="7170" width="13" style="1" customWidth="1"/>
    <col min="7171" max="7171" width="12.140625" style="1" customWidth="1"/>
    <col min="7172" max="7172" width="16.5703125" style="1" customWidth="1"/>
    <col min="7173" max="7173" width="9.7109375" style="1" customWidth="1"/>
    <col min="7174" max="7174" width="17.7109375" style="1" customWidth="1"/>
    <col min="7175" max="7175" width="13" style="1" customWidth="1"/>
    <col min="7176" max="7176" width="85.42578125" style="1" customWidth="1"/>
    <col min="7177" max="7177" width="24.42578125" style="1" customWidth="1"/>
    <col min="7178" max="7178" width="17.85546875" style="1" customWidth="1"/>
    <col min="7179" max="7179" width="15.140625" style="1" customWidth="1"/>
    <col min="7180" max="7180" width="22.42578125" style="1" customWidth="1"/>
    <col min="7181" max="7181" width="20" style="1" customWidth="1"/>
    <col min="7182" max="7182" width="39.140625" style="1" customWidth="1"/>
    <col min="7183" max="7183" width="24.42578125" style="1" customWidth="1"/>
    <col min="7184" max="7184" width="25.28515625" style="1" customWidth="1"/>
    <col min="7185" max="7185" width="25.7109375" style="1" customWidth="1"/>
    <col min="7186" max="7186" width="16.28515625" style="1" customWidth="1"/>
    <col min="7187" max="7424" width="14.42578125" style="1"/>
    <col min="7425" max="7425" width="11" style="1" customWidth="1"/>
    <col min="7426" max="7426" width="13" style="1" customWidth="1"/>
    <col min="7427" max="7427" width="12.140625" style="1" customWidth="1"/>
    <col min="7428" max="7428" width="16.5703125" style="1" customWidth="1"/>
    <col min="7429" max="7429" width="9.7109375" style="1" customWidth="1"/>
    <col min="7430" max="7430" width="17.7109375" style="1" customWidth="1"/>
    <col min="7431" max="7431" width="13" style="1" customWidth="1"/>
    <col min="7432" max="7432" width="85.42578125" style="1" customWidth="1"/>
    <col min="7433" max="7433" width="24.42578125" style="1" customWidth="1"/>
    <col min="7434" max="7434" width="17.85546875" style="1" customWidth="1"/>
    <col min="7435" max="7435" width="15.140625" style="1" customWidth="1"/>
    <col min="7436" max="7436" width="22.42578125" style="1" customWidth="1"/>
    <col min="7437" max="7437" width="20" style="1" customWidth="1"/>
    <col min="7438" max="7438" width="39.140625" style="1" customWidth="1"/>
    <col min="7439" max="7439" width="24.42578125" style="1" customWidth="1"/>
    <col min="7440" max="7440" width="25.28515625" style="1" customWidth="1"/>
    <col min="7441" max="7441" width="25.7109375" style="1" customWidth="1"/>
    <col min="7442" max="7442" width="16.28515625" style="1" customWidth="1"/>
    <col min="7443" max="7680" width="14.42578125" style="1"/>
    <col min="7681" max="7681" width="11" style="1" customWidth="1"/>
    <col min="7682" max="7682" width="13" style="1" customWidth="1"/>
    <col min="7683" max="7683" width="12.140625" style="1" customWidth="1"/>
    <col min="7684" max="7684" width="16.5703125" style="1" customWidth="1"/>
    <col min="7685" max="7685" width="9.7109375" style="1" customWidth="1"/>
    <col min="7686" max="7686" width="17.7109375" style="1" customWidth="1"/>
    <col min="7687" max="7687" width="13" style="1" customWidth="1"/>
    <col min="7688" max="7688" width="85.42578125" style="1" customWidth="1"/>
    <col min="7689" max="7689" width="24.42578125" style="1" customWidth="1"/>
    <col min="7690" max="7690" width="17.85546875" style="1" customWidth="1"/>
    <col min="7691" max="7691" width="15.140625" style="1" customWidth="1"/>
    <col min="7692" max="7692" width="22.42578125" style="1" customWidth="1"/>
    <col min="7693" max="7693" width="20" style="1" customWidth="1"/>
    <col min="7694" max="7694" width="39.140625" style="1" customWidth="1"/>
    <col min="7695" max="7695" width="24.42578125" style="1" customWidth="1"/>
    <col min="7696" max="7696" width="25.28515625" style="1" customWidth="1"/>
    <col min="7697" max="7697" width="25.7109375" style="1" customWidth="1"/>
    <col min="7698" max="7698" width="16.28515625" style="1" customWidth="1"/>
    <col min="7699" max="7936" width="14.42578125" style="1"/>
    <col min="7937" max="7937" width="11" style="1" customWidth="1"/>
    <col min="7938" max="7938" width="13" style="1" customWidth="1"/>
    <col min="7939" max="7939" width="12.140625" style="1" customWidth="1"/>
    <col min="7940" max="7940" width="16.5703125" style="1" customWidth="1"/>
    <col min="7941" max="7941" width="9.7109375" style="1" customWidth="1"/>
    <col min="7942" max="7942" width="17.7109375" style="1" customWidth="1"/>
    <col min="7943" max="7943" width="13" style="1" customWidth="1"/>
    <col min="7944" max="7944" width="85.42578125" style="1" customWidth="1"/>
    <col min="7945" max="7945" width="24.42578125" style="1" customWidth="1"/>
    <col min="7946" max="7946" width="17.85546875" style="1" customWidth="1"/>
    <col min="7947" max="7947" width="15.140625" style="1" customWidth="1"/>
    <col min="7948" max="7948" width="22.42578125" style="1" customWidth="1"/>
    <col min="7949" max="7949" width="20" style="1" customWidth="1"/>
    <col min="7950" max="7950" width="39.140625" style="1" customWidth="1"/>
    <col min="7951" max="7951" width="24.42578125" style="1" customWidth="1"/>
    <col min="7952" max="7952" width="25.28515625" style="1" customWidth="1"/>
    <col min="7953" max="7953" width="25.7109375" style="1" customWidth="1"/>
    <col min="7954" max="7954" width="16.28515625" style="1" customWidth="1"/>
    <col min="7955" max="8192" width="14.42578125" style="1"/>
    <col min="8193" max="8193" width="11" style="1" customWidth="1"/>
    <col min="8194" max="8194" width="13" style="1" customWidth="1"/>
    <col min="8195" max="8195" width="12.140625" style="1" customWidth="1"/>
    <col min="8196" max="8196" width="16.5703125" style="1" customWidth="1"/>
    <col min="8197" max="8197" width="9.7109375" style="1" customWidth="1"/>
    <col min="8198" max="8198" width="17.7109375" style="1" customWidth="1"/>
    <col min="8199" max="8199" width="13" style="1" customWidth="1"/>
    <col min="8200" max="8200" width="85.42578125" style="1" customWidth="1"/>
    <col min="8201" max="8201" width="24.42578125" style="1" customWidth="1"/>
    <col min="8202" max="8202" width="17.85546875" style="1" customWidth="1"/>
    <col min="8203" max="8203" width="15.140625" style="1" customWidth="1"/>
    <col min="8204" max="8204" width="22.42578125" style="1" customWidth="1"/>
    <col min="8205" max="8205" width="20" style="1" customWidth="1"/>
    <col min="8206" max="8206" width="39.140625" style="1" customWidth="1"/>
    <col min="8207" max="8207" width="24.42578125" style="1" customWidth="1"/>
    <col min="8208" max="8208" width="25.28515625" style="1" customWidth="1"/>
    <col min="8209" max="8209" width="25.7109375" style="1" customWidth="1"/>
    <col min="8210" max="8210" width="16.28515625" style="1" customWidth="1"/>
    <col min="8211" max="8448" width="14.42578125" style="1"/>
    <col min="8449" max="8449" width="11" style="1" customWidth="1"/>
    <col min="8450" max="8450" width="13" style="1" customWidth="1"/>
    <col min="8451" max="8451" width="12.140625" style="1" customWidth="1"/>
    <col min="8452" max="8452" width="16.5703125" style="1" customWidth="1"/>
    <col min="8453" max="8453" width="9.7109375" style="1" customWidth="1"/>
    <col min="8454" max="8454" width="17.7109375" style="1" customWidth="1"/>
    <col min="8455" max="8455" width="13" style="1" customWidth="1"/>
    <col min="8456" max="8456" width="85.42578125" style="1" customWidth="1"/>
    <col min="8457" max="8457" width="24.42578125" style="1" customWidth="1"/>
    <col min="8458" max="8458" width="17.85546875" style="1" customWidth="1"/>
    <col min="8459" max="8459" width="15.140625" style="1" customWidth="1"/>
    <col min="8460" max="8460" width="22.42578125" style="1" customWidth="1"/>
    <col min="8461" max="8461" width="20" style="1" customWidth="1"/>
    <col min="8462" max="8462" width="39.140625" style="1" customWidth="1"/>
    <col min="8463" max="8463" width="24.42578125" style="1" customWidth="1"/>
    <col min="8464" max="8464" width="25.28515625" style="1" customWidth="1"/>
    <col min="8465" max="8465" width="25.7109375" style="1" customWidth="1"/>
    <col min="8466" max="8466" width="16.28515625" style="1" customWidth="1"/>
    <col min="8467" max="8704" width="14.42578125" style="1"/>
    <col min="8705" max="8705" width="11" style="1" customWidth="1"/>
    <col min="8706" max="8706" width="13" style="1" customWidth="1"/>
    <col min="8707" max="8707" width="12.140625" style="1" customWidth="1"/>
    <col min="8708" max="8708" width="16.5703125" style="1" customWidth="1"/>
    <col min="8709" max="8709" width="9.7109375" style="1" customWidth="1"/>
    <col min="8710" max="8710" width="17.7109375" style="1" customWidth="1"/>
    <col min="8711" max="8711" width="13" style="1" customWidth="1"/>
    <col min="8712" max="8712" width="85.42578125" style="1" customWidth="1"/>
    <col min="8713" max="8713" width="24.42578125" style="1" customWidth="1"/>
    <col min="8714" max="8714" width="17.85546875" style="1" customWidth="1"/>
    <col min="8715" max="8715" width="15.140625" style="1" customWidth="1"/>
    <col min="8716" max="8716" width="22.42578125" style="1" customWidth="1"/>
    <col min="8717" max="8717" width="20" style="1" customWidth="1"/>
    <col min="8718" max="8718" width="39.140625" style="1" customWidth="1"/>
    <col min="8719" max="8719" width="24.42578125" style="1" customWidth="1"/>
    <col min="8720" max="8720" width="25.28515625" style="1" customWidth="1"/>
    <col min="8721" max="8721" width="25.7109375" style="1" customWidth="1"/>
    <col min="8722" max="8722" width="16.28515625" style="1" customWidth="1"/>
    <col min="8723" max="8960" width="14.42578125" style="1"/>
    <col min="8961" max="8961" width="11" style="1" customWidth="1"/>
    <col min="8962" max="8962" width="13" style="1" customWidth="1"/>
    <col min="8963" max="8963" width="12.140625" style="1" customWidth="1"/>
    <col min="8964" max="8964" width="16.5703125" style="1" customWidth="1"/>
    <col min="8965" max="8965" width="9.7109375" style="1" customWidth="1"/>
    <col min="8966" max="8966" width="17.7109375" style="1" customWidth="1"/>
    <col min="8967" max="8967" width="13" style="1" customWidth="1"/>
    <col min="8968" max="8968" width="85.42578125" style="1" customWidth="1"/>
    <col min="8969" max="8969" width="24.42578125" style="1" customWidth="1"/>
    <col min="8970" max="8970" width="17.85546875" style="1" customWidth="1"/>
    <col min="8971" max="8971" width="15.140625" style="1" customWidth="1"/>
    <col min="8972" max="8972" width="22.42578125" style="1" customWidth="1"/>
    <col min="8973" max="8973" width="20" style="1" customWidth="1"/>
    <col min="8974" max="8974" width="39.140625" style="1" customWidth="1"/>
    <col min="8975" max="8975" width="24.42578125" style="1" customWidth="1"/>
    <col min="8976" max="8976" width="25.28515625" style="1" customWidth="1"/>
    <col min="8977" max="8977" width="25.7109375" style="1" customWidth="1"/>
    <col min="8978" max="8978" width="16.28515625" style="1" customWidth="1"/>
    <col min="8979" max="9216" width="14.42578125" style="1"/>
    <col min="9217" max="9217" width="11" style="1" customWidth="1"/>
    <col min="9218" max="9218" width="13" style="1" customWidth="1"/>
    <col min="9219" max="9219" width="12.140625" style="1" customWidth="1"/>
    <col min="9220" max="9220" width="16.5703125" style="1" customWidth="1"/>
    <col min="9221" max="9221" width="9.7109375" style="1" customWidth="1"/>
    <col min="9222" max="9222" width="17.7109375" style="1" customWidth="1"/>
    <col min="9223" max="9223" width="13" style="1" customWidth="1"/>
    <col min="9224" max="9224" width="85.42578125" style="1" customWidth="1"/>
    <col min="9225" max="9225" width="24.42578125" style="1" customWidth="1"/>
    <col min="9226" max="9226" width="17.85546875" style="1" customWidth="1"/>
    <col min="9227" max="9227" width="15.140625" style="1" customWidth="1"/>
    <col min="9228" max="9228" width="22.42578125" style="1" customWidth="1"/>
    <col min="9229" max="9229" width="20" style="1" customWidth="1"/>
    <col min="9230" max="9230" width="39.140625" style="1" customWidth="1"/>
    <col min="9231" max="9231" width="24.42578125" style="1" customWidth="1"/>
    <col min="9232" max="9232" width="25.28515625" style="1" customWidth="1"/>
    <col min="9233" max="9233" width="25.7109375" style="1" customWidth="1"/>
    <col min="9234" max="9234" width="16.28515625" style="1" customWidth="1"/>
    <col min="9235" max="9472" width="14.42578125" style="1"/>
    <col min="9473" max="9473" width="11" style="1" customWidth="1"/>
    <col min="9474" max="9474" width="13" style="1" customWidth="1"/>
    <col min="9475" max="9475" width="12.140625" style="1" customWidth="1"/>
    <col min="9476" max="9476" width="16.5703125" style="1" customWidth="1"/>
    <col min="9477" max="9477" width="9.7109375" style="1" customWidth="1"/>
    <col min="9478" max="9478" width="17.7109375" style="1" customWidth="1"/>
    <col min="9479" max="9479" width="13" style="1" customWidth="1"/>
    <col min="9480" max="9480" width="85.42578125" style="1" customWidth="1"/>
    <col min="9481" max="9481" width="24.42578125" style="1" customWidth="1"/>
    <col min="9482" max="9482" width="17.85546875" style="1" customWidth="1"/>
    <col min="9483" max="9483" width="15.140625" style="1" customWidth="1"/>
    <col min="9484" max="9484" width="22.42578125" style="1" customWidth="1"/>
    <col min="9485" max="9485" width="20" style="1" customWidth="1"/>
    <col min="9486" max="9486" width="39.140625" style="1" customWidth="1"/>
    <col min="9487" max="9487" width="24.42578125" style="1" customWidth="1"/>
    <col min="9488" max="9488" width="25.28515625" style="1" customWidth="1"/>
    <col min="9489" max="9489" width="25.7109375" style="1" customWidth="1"/>
    <col min="9490" max="9490" width="16.28515625" style="1" customWidth="1"/>
    <col min="9491" max="9728" width="14.42578125" style="1"/>
    <col min="9729" max="9729" width="11" style="1" customWidth="1"/>
    <col min="9730" max="9730" width="13" style="1" customWidth="1"/>
    <col min="9731" max="9731" width="12.140625" style="1" customWidth="1"/>
    <col min="9732" max="9732" width="16.5703125" style="1" customWidth="1"/>
    <col min="9733" max="9733" width="9.7109375" style="1" customWidth="1"/>
    <col min="9734" max="9734" width="17.7109375" style="1" customWidth="1"/>
    <col min="9735" max="9735" width="13" style="1" customWidth="1"/>
    <col min="9736" max="9736" width="85.42578125" style="1" customWidth="1"/>
    <col min="9737" max="9737" width="24.42578125" style="1" customWidth="1"/>
    <col min="9738" max="9738" width="17.85546875" style="1" customWidth="1"/>
    <col min="9739" max="9739" width="15.140625" style="1" customWidth="1"/>
    <col min="9740" max="9740" width="22.42578125" style="1" customWidth="1"/>
    <col min="9741" max="9741" width="20" style="1" customWidth="1"/>
    <col min="9742" max="9742" width="39.140625" style="1" customWidth="1"/>
    <col min="9743" max="9743" width="24.42578125" style="1" customWidth="1"/>
    <col min="9744" max="9744" width="25.28515625" style="1" customWidth="1"/>
    <col min="9745" max="9745" width="25.7109375" style="1" customWidth="1"/>
    <col min="9746" max="9746" width="16.28515625" style="1" customWidth="1"/>
    <col min="9747" max="9984" width="14.42578125" style="1"/>
    <col min="9985" max="9985" width="11" style="1" customWidth="1"/>
    <col min="9986" max="9986" width="13" style="1" customWidth="1"/>
    <col min="9987" max="9987" width="12.140625" style="1" customWidth="1"/>
    <col min="9988" max="9988" width="16.5703125" style="1" customWidth="1"/>
    <col min="9989" max="9989" width="9.7109375" style="1" customWidth="1"/>
    <col min="9990" max="9990" width="17.7109375" style="1" customWidth="1"/>
    <col min="9991" max="9991" width="13" style="1" customWidth="1"/>
    <col min="9992" max="9992" width="85.42578125" style="1" customWidth="1"/>
    <col min="9993" max="9993" width="24.42578125" style="1" customWidth="1"/>
    <col min="9994" max="9994" width="17.85546875" style="1" customWidth="1"/>
    <col min="9995" max="9995" width="15.140625" style="1" customWidth="1"/>
    <col min="9996" max="9996" width="22.42578125" style="1" customWidth="1"/>
    <col min="9997" max="9997" width="20" style="1" customWidth="1"/>
    <col min="9998" max="9998" width="39.140625" style="1" customWidth="1"/>
    <col min="9999" max="9999" width="24.42578125" style="1" customWidth="1"/>
    <col min="10000" max="10000" width="25.28515625" style="1" customWidth="1"/>
    <col min="10001" max="10001" width="25.7109375" style="1" customWidth="1"/>
    <col min="10002" max="10002" width="16.28515625" style="1" customWidth="1"/>
    <col min="10003" max="10240" width="14.42578125" style="1"/>
    <col min="10241" max="10241" width="11" style="1" customWidth="1"/>
    <col min="10242" max="10242" width="13" style="1" customWidth="1"/>
    <col min="10243" max="10243" width="12.140625" style="1" customWidth="1"/>
    <col min="10244" max="10244" width="16.5703125" style="1" customWidth="1"/>
    <col min="10245" max="10245" width="9.7109375" style="1" customWidth="1"/>
    <col min="10246" max="10246" width="17.7109375" style="1" customWidth="1"/>
    <col min="10247" max="10247" width="13" style="1" customWidth="1"/>
    <col min="10248" max="10248" width="85.42578125" style="1" customWidth="1"/>
    <col min="10249" max="10249" width="24.42578125" style="1" customWidth="1"/>
    <col min="10250" max="10250" width="17.85546875" style="1" customWidth="1"/>
    <col min="10251" max="10251" width="15.140625" style="1" customWidth="1"/>
    <col min="10252" max="10252" width="22.42578125" style="1" customWidth="1"/>
    <col min="10253" max="10253" width="20" style="1" customWidth="1"/>
    <col min="10254" max="10254" width="39.140625" style="1" customWidth="1"/>
    <col min="10255" max="10255" width="24.42578125" style="1" customWidth="1"/>
    <col min="10256" max="10256" width="25.28515625" style="1" customWidth="1"/>
    <col min="10257" max="10257" width="25.7109375" style="1" customWidth="1"/>
    <col min="10258" max="10258" width="16.28515625" style="1" customWidth="1"/>
    <col min="10259" max="10496" width="14.42578125" style="1"/>
    <col min="10497" max="10497" width="11" style="1" customWidth="1"/>
    <col min="10498" max="10498" width="13" style="1" customWidth="1"/>
    <col min="10499" max="10499" width="12.140625" style="1" customWidth="1"/>
    <col min="10500" max="10500" width="16.5703125" style="1" customWidth="1"/>
    <col min="10501" max="10501" width="9.7109375" style="1" customWidth="1"/>
    <col min="10502" max="10502" width="17.7109375" style="1" customWidth="1"/>
    <col min="10503" max="10503" width="13" style="1" customWidth="1"/>
    <col min="10504" max="10504" width="85.42578125" style="1" customWidth="1"/>
    <col min="10505" max="10505" width="24.42578125" style="1" customWidth="1"/>
    <col min="10506" max="10506" width="17.85546875" style="1" customWidth="1"/>
    <col min="10507" max="10507" width="15.140625" style="1" customWidth="1"/>
    <col min="10508" max="10508" width="22.42578125" style="1" customWidth="1"/>
    <col min="10509" max="10509" width="20" style="1" customWidth="1"/>
    <col min="10510" max="10510" width="39.140625" style="1" customWidth="1"/>
    <col min="10511" max="10511" width="24.42578125" style="1" customWidth="1"/>
    <col min="10512" max="10512" width="25.28515625" style="1" customWidth="1"/>
    <col min="10513" max="10513" width="25.7109375" style="1" customWidth="1"/>
    <col min="10514" max="10514" width="16.28515625" style="1" customWidth="1"/>
    <col min="10515" max="10752" width="14.42578125" style="1"/>
    <col min="10753" max="10753" width="11" style="1" customWidth="1"/>
    <col min="10754" max="10754" width="13" style="1" customWidth="1"/>
    <col min="10755" max="10755" width="12.140625" style="1" customWidth="1"/>
    <col min="10756" max="10756" width="16.5703125" style="1" customWidth="1"/>
    <col min="10757" max="10757" width="9.7109375" style="1" customWidth="1"/>
    <col min="10758" max="10758" width="17.7109375" style="1" customWidth="1"/>
    <col min="10759" max="10759" width="13" style="1" customWidth="1"/>
    <col min="10760" max="10760" width="85.42578125" style="1" customWidth="1"/>
    <col min="10761" max="10761" width="24.42578125" style="1" customWidth="1"/>
    <col min="10762" max="10762" width="17.85546875" style="1" customWidth="1"/>
    <col min="10763" max="10763" width="15.140625" style="1" customWidth="1"/>
    <col min="10764" max="10764" width="22.42578125" style="1" customWidth="1"/>
    <col min="10765" max="10765" width="20" style="1" customWidth="1"/>
    <col min="10766" max="10766" width="39.140625" style="1" customWidth="1"/>
    <col min="10767" max="10767" width="24.42578125" style="1" customWidth="1"/>
    <col min="10768" max="10768" width="25.28515625" style="1" customWidth="1"/>
    <col min="10769" max="10769" width="25.7109375" style="1" customWidth="1"/>
    <col min="10770" max="10770" width="16.28515625" style="1" customWidth="1"/>
    <col min="10771" max="11008" width="14.42578125" style="1"/>
    <col min="11009" max="11009" width="11" style="1" customWidth="1"/>
    <col min="11010" max="11010" width="13" style="1" customWidth="1"/>
    <col min="11011" max="11011" width="12.140625" style="1" customWidth="1"/>
    <col min="11012" max="11012" width="16.5703125" style="1" customWidth="1"/>
    <col min="11013" max="11013" width="9.7109375" style="1" customWidth="1"/>
    <col min="11014" max="11014" width="17.7109375" style="1" customWidth="1"/>
    <col min="11015" max="11015" width="13" style="1" customWidth="1"/>
    <col min="11016" max="11016" width="85.42578125" style="1" customWidth="1"/>
    <col min="11017" max="11017" width="24.42578125" style="1" customWidth="1"/>
    <col min="11018" max="11018" width="17.85546875" style="1" customWidth="1"/>
    <col min="11019" max="11019" width="15.140625" style="1" customWidth="1"/>
    <col min="11020" max="11020" width="22.42578125" style="1" customWidth="1"/>
    <col min="11021" max="11021" width="20" style="1" customWidth="1"/>
    <col min="11022" max="11022" width="39.140625" style="1" customWidth="1"/>
    <col min="11023" max="11023" width="24.42578125" style="1" customWidth="1"/>
    <col min="11024" max="11024" width="25.28515625" style="1" customWidth="1"/>
    <col min="11025" max="11025" width="25.7109375" style="1" customWidth="1"/>
    <col min="11026" max="11026" width="16.28515625" style="1" customWidth="1"/>
    <col min="11027" max="11264" width="14.42578125" style="1"/>
    <col min="11265" max="11265" width="11" style="1" customWidth="1"/>
    <col min="11266" max="11266" width="13" style="1" customWidth="1"/>
    <col min="11267" max="11267" width="12.140625" style="1" customWidth="1"/>
    <col min="11268" max="11268" width="16.5703125" style="1" customWidth="1"/>
    <col min="11269" max="11269" width="9.7109375" style="1" customWidth="1"/>
    <col min="11270" max="11270" width="17.7109375" style="1" customWidth="1"/>
    <col min="11271" max="11271" width="13" style="1" customWidth="1"/>
    <col min="11272" max="11272" width="85.42578125" style="1" customWidth="1"/>
    <col min="11273" max="11273" width="24.42578125" style="1" customWidth="1"/>
    <col min="11274" max="11274" width="17.85546875" style="1" customWidth="1"/>
    <col min="11275" max="11275" width="15.140625" style="1" customWidth="1"/>
    <col min="11276" max="11276" width="22.42578125" style="1" customWidth="1"/>
    <col min="11277" max="11277" width="20" style="1" customWidth="1"/>
    <col min="11278" max="11278" width="39.140625" style="1" customWidth="1"/>
    <col min="11279" max="11279" width="24.42578125" style="1" customWidth="1"/>
    <col min="11280" max="11280" width="25.28515625" style="1" customWidth="1"/>
    <col min="11281" max="11281" width="25.7109375" style="1" customWidth="1"/>
    <col min="11282" max="11282" width="16.28515625" style="1" customWidth="1"/>
    <col min="11283" max="11520" width="14.42578125" style="1"/>
    <col min="11521" max="11521" width="11" style="1" customWidth="1"/>
    <col min="11522" max="11522" width="13" style="1" customWidth="1"/>
    <col min="11523" max="11523" width="12.140625" style="1" customWidth="1"/>
    <col min="11524" max="11524" width="16.5703125" style="1" customWidth="1"/>
    <col min="11525" max="11525" width="9.7109375" style="1" customWidth="1"/>
    <col min="11526" max="11526" width="17.7109375" style="1" customWidth="1"/>
    <col min="11527" max="11527" width="13" style="1" customWidth="1"/>
    <col min="11528" max="11528" width="85.42578125" style="1" customWidth="1"/>
    <col min="11529" max="11529" width="24.42578125" style="1" customWidth="1"/>
    <col min="11530" max="11530" width="17.85546875" style="1" customWidth="1"/>
    <col min="11531" max="11531" width="15.140625" style="1" customWidth="1"/>
    <col min="11532" max="11532" width="22.42578125" style="1" customWidth="1"/>
    <col min="11533" max="11533" width="20" style="1" customWidth="1"/>
    <col min="11534" max="11534" width="39.140625" style="1" customWidth="1"/>
    <col min="11535" max="11535" width="24.42578125" style="1" customWidth="1"/>
    <col min="11536" max="11536" width="25.28515625" style="1" customWidth="1"/>
    <col min="11537" max="11537" width="25.7109375" style="1" customWidth="1"/>
    <col min="11538" max="11538" width="16.28515625" style="1" customWidth="1"/>
    <col min="11539" max="11776" width="14.42578125" style="1"/>
    <col min="11777" max="11777" width="11" style="1" customWidth="1"/>
    <col min="11778" max="11778" width="13" style="1" customWidth="1"/>
    <col min="11779" max="11779" width="12.140625" style="1" customWidth="1"/>
    <col min="11780" max="11780" width="16.5703125" style="1" customWidth="1"/>
    <col min="11781" max="11781" width="9.7109375" style="1" customWidth="1"/>
    <col min="11782" max="11782" width="17.7109375" style="1" customWidth="1"/>
    <col min="11783" max="11783" width="13" style="1" customWidth="1"/>
    <col min="11784" max="11784" width="85.42578125" style="1" customWidth="1"/>
    <col min="11785" max="11785" width="24.42578125" style="1" customWidth="1"/>
    <col min="11786" max="11786" width="17.85546875" style="1" customWidth="1"/>
    <col min="11787" max="11787" width="15.140625" style="1" customWidth="1"/>
    <col min="11788" max="11788" width="22.42578125" style="1" customWidth="1"/>
    <col min="11789" max="11789" width="20" style="1" customWidth="1"/>
    <col min="11790" max="11790" width="39.140625" style="1" customWidth="1"/>
    <col min="11791" max="11791" width="24.42578125" style="1" customWidth="1"/>
    <col min="11792" max="11792" width="25.28515625" style="1" customWidth="1"/>
    <col min="11793" max="11793" width="25.7109375" style="1" customWidth="1"/>
    <col min="11794" max="11794" width="16.28515625" style="1" customWidth="1"/>
    <col min="11795" max="12032" width="14.42578125" style="1"/>
    <col min="12033" max="12033" width="11" style="1" customWidth="1"/>
    <col min="12034" max="12034" width="13" style="1" customWidth="1"/>
    <col min="12035" max="12035" width="12.140625" style="1" customWidth="1"/>
    <col min="12036" max="12036" width="16.5703125" style="1" customWidth="1"/>
    <col min="12037" max="12037" width="9.7109375" style="1" customWidth="1"/>
    <col min="12038" max="12038" width="17.7109375" style="1" customWidth="1"/>
    <col min="12039" max="12039" width="13" style="1" customWidth="1"/>
    <col min="12040" max="12040" width="85.42578125" style="1" customWidth="1"/>
    <col min="12041" max="12041" width="24.42578125" style="1" customWidth="1"/>
    <col min="12042" max="12042" width="17.85546875" style="1" customWidth="1"/>
    <col min="12043" max="12043" width="15.140625" style="1" customWidth="1"/>
    <col min="12044" max="12044" width="22.42578125" style="1" customWidth="1"/>
    <col min="12045" max="12045" width="20" style="1" customWidth="1"/>
    <col min="12046" max="12046" width="39.140625" style="1" customWidth="1"/>
    <col min="12047" max="12047" width="24.42578125" style="1" customWidth="1"/>
    <col min="12048" max="12048" width="25.28515625" style="1" customWidth="1"/>
    <col min="12049" max="12049" width="25.7109375" style="1" customWidth="1"/>
    <col min="12050" max="12050" width="16.28515625" style="1" customWidth="1"/>
    <col min="12051" max="12288" width="14.42578125" style="1"/>
    <col min="12289" max="12289" width="11" style="1" customWidth="1"/>
    <col min="12290" max="12290" width="13" style="1" customWidth="1"/>
    <col min="12291" max="12291" width="12.140625" style="1" customWidth="1"/>
    <col min="12292" max="12292" width="16.5703125" style="1" customWidth="1"/>
    <col min="12293" max="12293" width="9.7109375" style="1" customWidth="1"/>
    <col min="12294" max="12294" width="17.7109375" style="1" customWidth="1"/>
    <col min="12295" max="12295" width="13" style="1" customWidth="1"/>
    <col min="12296" max="12296" width="85.42578125" style="1" customWidth="1"/>
    <col min="12297" max="12297" width="24.42578125" style="1" customWidth="1"/>
    <col min="12298" max="12298" width="17.85546875" style="1" customWidth="1"/>
    <col min="12299" max="12299" width="15.140625" style="1" customWidth="1"/>
    <col min="12300" max="12300" width="22.42578125" style="1" customWidth="1"/>
    <col min="12301" max="12301" width="20" style="1" customWidth="1"/>
    <col min="12302" max="12302" width="39.140625" style="1" customWidth="1"/>
    <col min="12303" max="12303" width="24.42578125" style="1" customWidth="1"/>
    <col min="12304" max="12304" width="25.28515625" style="1" customWidth="1"/>
    <col min="12305" max="12305" width="25.7109375" style="1" customWidth="1"/>
    <col min="12306" max="12306" width="16.28515625" style="1" customWidth="1"/>
    <col min="12307" max="12544" width="14.42578125" style="1"/>
    <col min="12545" max="12545" width="11" style="1" customWidth="1"/>
    <col min="12546" max="12546" width="13" style="1" customWidth="1"/>
    <col min="12547" max="12547" width="12.140625" style="1" customWidth="1"/>
    <col min="12548" max="12548" width="16.5703125" style="1" customWidth="1"/>
    <col min="12549" max="12549" width="9.7109375" style="1" customWidth="1"/>
    <col min="12550" max="12550" width="17.7109375" style="1" customWidth="1"/>
    <col min="12551" max="12551" width="13" style="1" customWidth="1"/>
    <col min="12552" max="12552" width="85.42578125" style="1" customWidth="1"/>
    <col min="12553" max="12553" width="24.42578125" style="1" customWidth="1"/>
    <col min="12554" max="12554" width="17.85546875" style="1" customWidth="1"/>
    <col min="12555" max="12555" width="15.140625" style="1" customWidth="1"/>
    <col min="12556" max="12556" width="22.42578125" style="1" customWidth="1"/>
    <col min="12557" max="12557" width="20" style="1" customWidth="1"/>
    <col min="12558" max="12558" width="39.140625" style="1" customWidth="1"/>
    <col min="12559" max="12559" width="24.42578125" style="1" customWidth="1"/>
    <col min="12560" max="12560" width="25.28515625" style="1" customWidth="1"/>
    <col min="12561" max="12561" width="25.7109375" style="1" customWidth="1"/>
    <col min="12562" max="12562" width="16.28515625" style="1" customWidth="1"/>
    <col min="12563" max="12800" width="14.42578125" style="1"/>
    <col min="12801" max="12801" width="11" style="1" customWidth="1"/>
    <col min="12802" max="12802" width="13" style="1" customWidth="1"/>
    <col min="12803" max="12803" width="12.140625" style="1" customWidth="1"/>
    <col min="12804" max="12804" width="16.5703125" style="1" customWidth="1"/>
    <col min="12805" max="12805" width="9.7109375" style="1" customWidth="1"/>
    <col min="12806" max="12806" width="17.7109375" style="1" customWidth="1"/>
    <col min="12807" max="12807" width="13" style="1" customWidth="1"/>
    <col min="12808" max="12808" width="85.42578125" style="1" customWidth="1"/>
    <col min="12809" max="12809" width="24.42578125" style="1" customWidth="1"/>
    <col min="12810" max="12810" width="17.85546875" style="1" customWidth="1"/>
    <col min="12811" max="12811" width="15.140625" style="1" customWidth="1"/>
    <col min="12812" max="12812" width="22.42578125" style="1" customWidth="1"/>
    <col min="12813" max="12813" width="20" style="1" customWidth="1"/>
    <col min="12814" max="12814" width="39.140625" style="1" customWidth="1"/>
    <col min="12815" max="12815" width="24.42578125" style="1" customWidth="1"/>
    <col min="12816" max="12816" width="25.28515625" style="1" customWidth="1"/>
    <col min="12817" max="12817" width="25.7109375" style="1" customWidth="1"/>
    <col min="12818" max="12818" width="16.28515625" style="1" customWidth="1"/>
    <col min="12819" max="13056" width="14.42578125" style="1"/>
    <col min="13057" max="13057" width="11" style="1" customWidth="1"/>
    <col min="13058" max="13058" width="13" style="1" customWidth="1"/>
    <col min="13059" max="13059" width="12.140625" style="1" customWidth="1"/>
    <col min="13060" max="13060" width="16.5703125" style="1" customWidth="1"/>
    <col min="13061" max="13061" width="9.7109375" style="1" customWidth="1"/>
    <col min="13062" max="13062" width="17.7109375" style="1" customWidth="1"/>
    <col min="13063" max="13063" width="13" style="1" customWidth="1"/>
    <col min="13064" max="13064" width="85.42578125" style="1" customWidth="1"/>
    <col min="13065" max="13065" width="24.42578125" style="1" customWidth="1"/>
    <col min="13066" max="13066" width="17.85546875" style="1" customWidth="1"/>
    <col min="13067" max="13067" width="15.140625" style="1" customWidth="1"/>
    <col min="13068" max="13068" width="22.42578125" style="1" customWidth="1"/>
    <col min="13069" max="13069" width="20" style="1" customWidth="1"/>
    <col min="13070" max="13070" width="39.140625" style="1" customWidth="1"/>
    <col min="13071" max="13071" width="24.42578125" style="1" customWidth="1"/>
    <col min="13072" max="13072" width="25.28515625" style="1" customWidth="1"/>
    <col min="13073" max="13073" width="25.7109375" style="1" customWidth="1"/>
    <col min="13074" max="13074" width="16.28515625" style="1" customWidth="1"/>
    <col min="13075" max="13312" width="14.42578125" style="1"/>
    <col min="13313" max="13313" width="11" style="1" customWidth="1"/>
    <col min="13314" max="13314" width="13" style="1" customWidth="1"/>
    <col min="13315" max="13315" width="12.140625" style="1" customWidth="1"/>
    <col min="13316" max="13316" width="16.5703125" style="1" customWidth="1"/>
    <col min="13317" max="13317" width="9.7109375" style="1" customWidth="1"/>
    <col min="13318" max="13318" width="17.7109375" style="1" customWidth="1"/>
    <col min="13319" max="13319" width="13" style="1" customWidth="1"/>
    <col min="13320" max="13320" width="85.42578125" style="1" customWidth="1"/>
    <col min="13321" max="13321" width="24.42578125" style="1" customWidth="1"/>
    <col min="13322" max="13322" width="17.85546875" style="1" customWidth="1"/>
    <col min="13323" max="13323" width="15.140625" style="1" customWidth="1"/>
    <col min="13324" max="13324" width="22.42578125" style="1" customWidth="1"/>
    <col min="13325" max="13325" width="20" style="1" customWidth="1"/>
    <col min="13326" max="13326" width="39.140625" style="1" customWidth="1"/>
    <col min="13327" max="13327" width="24.42578125" style="1" customWidth="1"/>
    <col min="13328" max="13328" width="25.28515625" style="1" customWidth="1"/>
    <col min="13329" max="13329" width="25.7109375" style="1" customWidth="1"/>
    <col min="13330" max="13330" width="16.28515625" style="1" customWidth="1"/>
    <col min="13331" max="13568" width="14.42578125" style="1"/>
    <col min="13569" max="13569" width="11" style="1" customWidth="1"/>
    <col min="13570" max="13570" width="13" style="1" customWidth="1"/>
    <col min="13571" max="13571" width="12.140625" style="1" customWidth="1"/>
    <col min="13572" max="13572" width="16.5703125" style="1" customWidth="1"/>
    <col min="13573" max="13573" width="9.7109375" style="1" customWidth="1"/>
    <col min="13574" max="13574" width="17.7109375" style="1" customWidth="1"/>
    <col min="13575" max="13575" width="13" style="1" customWidth="1"/>
    <col min="13576" max="13576" width="85.42578125" style="1" customWidth="1"/>
    <col min="13577" max="13577" width="24.42578125" style="1" customWidth="1"/>
    <col min="13578" max="13578" width="17.85546875" style="1" customWidth="1"/>
    <col min="13579" max="13579" width="15.140625" style="1" customWidth="1"/>
    <col min="13580" max="13580" width="22.42578125" style="1" customWidth="1"/>
    <col min="13581" max="13581" width="20" style="1" customWidth="1"/>
    <col min="13582" max="13582" width="39.140625" style="1" customWidth="1"/>
    <col min="13583" max="13583" width="24.42578125" style="1" customWidth="1"/>
    <col min="13584" max="13584" width="25.28515625" style="1" customWidth="1"/>
    <col min="13585" max="13585" width="25.7109375" style="1" customWidth="1"/>
    <col min="13586" max="13586" width="16.28515625" style="1" customWidth="1"/>
    <col min="13587" max="13824" width="14.42578125" style="1"/>
    <col min="13825" max="13825" width="11" style="1" customWidth="1"/>
    <col min="13826" max="13826" width="13" style="1" customWidth="1"/>
    <col min="13827" max="13827" width="12.140625" style="1" customWidth="1"/>
    <col min="13828" max="13828" width="16.5703125" style="1" customWidth="1"/>
    <col min="13829" max="13829" width="9.7109375" style="1" customWidth="1"/>
    <col min="13830" max="13830" width="17.7109375" style="1" customWidth="1"/>
    <col min="13831" max="13831" width="13" style="1" customWidth="1"/>
    <col min="13832" max="13832" width="85.42578125" style="1" customWidth="1"/>
    <col min="13833" max="13833" width="24.42578125" style="1" customWidth="1"/>
    <col min="13834" max="13834" width="17.85546875" style="1" customWidth="1"/>
    <col min="13835" max="13835" width="15.140625" style="1" customWidth="1"/>
    <col min="13836" max="13836" width="22.42578125" style="1" customWidth="1"/>
    <col min="13837" max="13837" width="20" style="1" customWidth="1"/>
    <col min="13838" max="13838" width="39.140625" style="1" customWidth="1"/>
    <col min="13839" max="13839" width="24.42578125" style="1" customWidth="1"/>
    <col min="13840" max="13840" width="25.28515625" style="1" customWidth="1"/>
    <col min="13841" max="13841" width="25.7109375" style="1" customWidth="1"/>
    <col min="13842" max="13842" width="16.28515625" style="1" customWidth="1"/>
    <col min="13843" max="14080" width="14.42578125" style="1"/>
    <col min="14081" max="14081" width="11" style="1" customWidth="1"/>
    <col min="14082" max="14082" width="13" style="1" customWidth="1"/>
    <col min="14083" max="14083" width="12.140625" style="1" customWidth="1"/>
    <col min="14084" max="14084" width="16.5703125" style="1" customWidth="1"/>
    <col min="14085" max="14085" width="9.7109375" style="1" customWidth="1"/>
    <col min="14086" max="14086" width="17.7109375" style="1" customWidth="1"/>
    <col min="14087" max="14087" width="13" style="1" customWidth="1"/>
    <col min="14088" max="14088" width="85.42578125" style="1" customWidth="1"/>
    <col min="14089" max="14089" width="24.42578125" style="1" customWidth="1"/>
    <col min="14090" max="14090" width="17.85546875" style="1" customWidth="1"/>
    <col min="14091" max="14091" width="15.140625" style="1" customWidth="1"/>
    <col min="14092" max="14092" width="22.42578125" style="1" customWidth="1"/>
    <col min="14093" max="14093" width="20" style="1" customWidth="1"/>
    <col min="14094" max="14094" width="39.140625" style="1" customWidth="1"/>
    <col min="14095" max="14095" width="24.42578125" style="1" customWidth="1"/>
    <col min="14096" max="14096" width="25.28515625" style="1" customWidth="1"/>
    <col min="14097" max="14097" width="25.7109375" style="1" customWidth="1"/>
    <col min="14098" max="14098" width="16.28515625" style="1" customWidth="1"/>
    <col min="14099" max="14336" width="14.42578125" style="1"/>
    <col min="14337" max="14337" width="11" style="1" customWidth="1"/>
    <col min="14338" max="14338" width="13" style="1" customWidth="1"/>
    <col min="14339" max="14339" width="12.140625" style="1" customWidth="1"/>
    <col min="14340" max="14340" width="16.5703125" style="1" customWidth="1"/>
    <col min="14341" max="14341" width="9.7109375" style="1" customWidth="1"/>
    <col min="14342" max="14342" width="17.7109375" style="1" customWidth="1"/>
    <col min="14343" max="14343" width="13" style="1" customWidth="1"/>
    <col min="14344" max="14344" width="85.42578125" style="1" customWidth="1"/>
    <col min="14345" max="14345" width="24.42578125" style="1" customWidth="1"/>
    <col min="14346" max="14346" width="17.85546875" style="1" customWidth="1"/>
    <col min="14347" max="14347" width="15.140625" style="1" customWidth="1"/>
    <col min="14348" max="14348" width="22.42578125" style="1" customWidth="1"/>
    <col min="14349" max="14349" width="20" style="1" customWidth="1"/>
    <col min="14350" max="14350" width="39.140625" style="1" customWidth="1"/>
    <col min="14351" max="14351" width="24.42578125" style="1" customWidth="1"/>
    <col min="14352" max="14352" width="25.28515625" style="1" customWidth="1"/>
    <col min="14353" max="14353" width="25.7109375" style="1" customWidth="1"/>
    <col min="14354" max="14354" width="16.28515625" style="1" customWidth="1"/>
    <col min="14355" max="14592" width="14.42578125" style="1"/>
    <col min="14593" max="14593" width="11" style="1" customWidth="1"/>
    <col min="14594" max="14594" width="13" style="1" customWidth="1"/>
    <col min="14595" max="14595" width="12.140625" style="1" customWidth="1"/>
    <col min="14596" max="14596" width="16.5703125" style="1" customWidth="1"/>
    <col min="14597" max="14597" width="9.7109375" style="1" customWidth="1"/>
    <col min="14598" max="14598" width="17.7109375" style="1" customWidth="1"/>
    <col min="14599" max="14599" width="13" style="1" customWidth="1"/>
    <col min="14600" max="14600" width="85.42578125" style="1" customWidth="1"/>
    <col min="14601" max="14601" width="24.42578125" style="1" customWidth="1"/>
    <col min="14602" max="14602" width="17.85546875" style="1" customWidth="1"/>
    <col min="14603" max="14603" width="15.140625" style="1" customWidth="1"/>
    <col min="14604" max="14604" width="22.42578125" style="1" customWidth="1"/>
    <col min="14605" max="14605" width="20" style="1" customWidth="1"/>
    <col min="14606" max="14606" width="39.140625" style="1" customWidth="1"/>
    <col min="14607" max="14607" width="24.42578125" style="1" customWidth="1"/>
    <col min="14608" max="14608" width="25.28515625" style="1" customWidth="1"/>
    <col min="14609" max="14609" width="25.7109375" style="1" customWidth="1"/>
    <col min="14610" max="14610" width="16.28515625" style="1" customWidth="1"/>
    <col min="14611" max="14848" width="14.42578125" style="1"/>
    <col min="14849" max="14849" width="11" style="1" customWidth="1"/>
    <col min="14850" max="14850" width="13" style="1" customWidth="1"/>
    <col min="14851" max="14851" width="12.140625" style="1" customWidth="1"/>
    <col min="14852" max="14852" width="16.5703125" style="1" customWidth="1"/>
    <col min="14853" max="14853" width="9.7109375" style="1" customWidth="1"/>
    <col min="14854" max="14854" width="17.7109375" style="1" customWidth="1"/>
    <col min="14855" max="14855" width="13" style="1" customWidth="1"/>
    <col min="14856" max="14856" width="85.42578125" style="1" customWidth="1"/>
    <col min="14857" max="14857" width="24.42578125" style="1" customWidth="1"/>
    <col min="14858" max="14858" width="17.85546875" style="1" customWidth="1"/>
    <col min="14859" max="14859" width="15.140625" style="1" customWidth="1"/>
    <col min="14860" max="14860" width="22.42578125" style="1" customWidth="1"/>
    <col min="14861" max="14861" width="20" style="1" customWidth="1"/>
    <col min="14862" max="14862" width="39.140625" style="1" customWidth="1"/>
    <col min="14863" max="14863" width="24.42578125" style="1" customWidth="1"/>
    <col min="14864" max="14864" width="25.28515625" style="1" customWidth="1"/>
    <col min="14865" max="14865" width="25.7109375" style="1" customWidth="1"/>
    <col min="14866" max="14866" width="16.28515625" style="1" customWidth="1"/>
    <col min="14867" max="15104" width="14.42578125" style="1"/>
    <col min="15105" max="15105" width="11" style="1" customWidth="1"/>
    <col min="15106" max="15106" width="13" style="1" customWidth="1"/>
    <col min="15107" max="15107" width="12.140625" style="1" customWidth="1"/>
    <col min="15108" max="15108" width="16.5703125" style="1" customWidth="1"/>
    <col min="15109" max="15109" width="9.7109375" style="1" customWidth="1"/>
    <col min="15110" max="15110" width="17.7109375" style="1" customWidth="1"/>
    <col min="15111" max="15111" width="13" style="1" customWidth="1"/>
    <col min="15112" max="15112" width="85.42578125" style="1" customWidth="1"/>
    <col min="15113" max="15113" width="24.42578125" style="1" customWidth="1"/>
    <col min="15114" max="15114" width="17.85546875" style="1" customWidth="1"/>
    <col min="15115" max="15115" width="15.140625" style="1" customWidth="1"/>
    <col min="15116" max="15116" width="22.42578125" style="1" customWidth="1"/>
    <col min="15117" max="15117" width="20" style="1" customWidth="1"/>
    <col min="15118" max="15118" width="39.140625" style="1" customWidth="1"/>
    <col min="15119" max="15119" width="24.42578125" style="1" customWidth="1"/>
    <col min="15120" max="15120" width="25.28515625" style="1" customWidth="1"/>
    <col min="15121" max="15121" width="25.7109375" style="1" customWidth="1"/>
    <col min="15122" max="15122" width="16.28515625" style="1" customWidth="1"/>
    <col min="15123" max="15360" width="14.42578125" style="1"/>
    <col min="15361" max="15361" width="11" style="1" customWidth="1"/>
    <col min="15362" max="15362" width="13" style="1" customWidth="1"/>
    <col min="15363" max="15363" width="12.140625" style="1" customWidth="1"/>
    <col min="15364" max="15364" width="16.5703125" style="1" customWidth="1"/>
    <col min="15365" max="15365" width="9.7109375" style="1" customWidth="1"/>
    <col min="15366" max="15366" width="17.7109375" style="1" customWidth="1"/>
    <col min="15367" max="15367" width="13" style="1" customWidth="1"/>
    <col min="15368" max="15368" width="85.42578125" style="1" customWidth="1"/>
    <col min="15369" max="15369" width="24.42578125" style="1" customWidth="1"/>
    <col min="15370" max="15370" width="17.85546875" style="1" customWidth="1"/>
    <col min="15371" max="15371" width="15.140625" style="1" customWidth="1"/>
    <col min="15372" max="15372" width="22.42578125" style="1" customWidth="1"/>
    <col min="15373" max="15373" width="20" style="1" customWidth="1"/>
    <col min="15374" max="15374" width="39.140625" style="1" customWidth="1"/>
    <col min="15375" max="15375" width="24.42578125" style="1" customWidth="1"/>
    <col min="15376" max="15376" width="25.28515625" style="1" customWidth="1"/>
    <col min="15377" max="15377" width="25.7109375" style="1" customWidth="1"/>
    <col min="15378" max="15378" width="16.28515625" style="1" customWidth="1"/>
    <col min="15379" max="15616" width="14.42578125" style="1"/>
    <col min="15617" max="15617" width="11" style="1" customWidth="1"/>
    <col min="15618" max="15618" width="13" style="1" customWidth="1"/>
    <col min="15619" max="15619" width="12.140625" style="1" customWidth="1"/>
    <col min="15620" max="15620" width="16.5703125" style="1" customWidth="1"/>
    <col min="15621" max="15621" width="9.7109375" style="1" customWidth="1"/>
    <col min="15622" max="15622" width="17.7109375" style="1" customWidth="1"/>
    <col min="15623" max="15623" width="13" style="1" customWidth="1"/>
    <col min="15624" max="15624" width="85.42578125" style="1" customWidth="1"/>
    <col min="15625" max="15625" width="24.42578125" style="1" customWidth="1"/>
    <col min="15626" max="15626" width="17.85546875" style="1" customWidth="1"/>
    <col min="15627" max="15627" width="15.140625" style="1" customWidth="1"/>
    <col min="15628" max="15628" width="22.42578125" style="1" customWidth="1"/>
    <col min="15629" max="15629" width="20" style="1" customWidth="1"/>
    <col min="15630" max="15630" width="39.140625" style="1" customWidth="1"/>
    <col min="15631" max="15631" width="24.42578125" style="1" customWidth="1"/>
    <col min="15632" max="15632" width="25.28515625" style="1" customWidth="1"/>
    <col min="15633" max="15633" width="25.7109375" style="1" customWidth="1"/>
    <col min="15634" max="15634" width="16.28515625" style="1" customWidth="1"/>
    <col min="15635" max="15872" width="14.42578125" style="1"/>
    <col min="15873" max="15873" width="11" style="1" customWidth="1"/>
    <col min="15874" max="15874" width="13" style="1" customWidth="1"/>
    <col min="15875" max="15875" width="12.140625" style="1" customWidth="1"/>
    <col min="15876" max="15876" width="16.5703125" style="1" customWidth="1"/>
    <col min="15877" max="15877" width="9.7109375" style="1" customWidth="1"/>
    <col min="15878" max="15878" width="17.7109375" style="1" customWidth="1"/>
    <col min="15879" max="15879" width="13" style="1" customWidth="1"/>
    <col min="15880" max="15880" width="85.42578125" style="1" customWidth="1"/>
    <col min="15881" max="15881" width="24.42578125" style="1" customWidth="1"/>
    <col min="15882" max="15882" width="17.85546875" style="1" customWidth="1"/>
    <col min="15883" max="15883" width="15.140625" style="1" customWidth="1"/>
    <col min="15884" max="15884" width="22.42578125" style="1" customWidth="1"/>
    <col min="15885" max="15885" width="20" style="1" customWidth="1"/>
    <col min="15886" max="15886" width="39.140625" style="1" customWidth="1"/>
    <col min="15887" max="15887" width="24.42578125" style="1" customWidth="1"/>
    <col min="15888" max="15888" width="25.28515625" style="1" customWidth="1"/>
    <col min="15889" max="15889" width="25.7109375" style="1" customWidth="1"/>
    <col min="15890" max="15890" width="16.28515625" style="1" customWidth="1"/>
    <col min="15891" max="16128" width="14.42578125" style="1"/>
    <col min="16129" max="16129" width="11" style="1" customWidth="1"/>
    <col min="16130" max="16130" width="13" style="1" customWidth="1"/>
    <col min="16131" max="16131" width="12.140625" style="1" customWidth="1"/>
    <col min="16132" max="16132" width="16.5703125" style="1" customWidth="1"/>
    <col min="16133" max="16133" width="9.7109375" style="1" customWidth="1"/>
    <col min="16134" max="16134" width="17.7109375" style="1" customWidth="1"/>
    <col min="16135" max="16135" width="13" style="1" customWidth="1"/>
    <col min="16136" max="16136" width="85.42578125" style="1" customWidth="1"/>
    <col min="16137" max="16137" width="24.42578125" style="1" customWidth="1"/>
    <col min="16138" max="16138" width="17.85546875" style="1" customWidth="1"/>
    <col min="16139" max="16139" width="15.140625" style="1" customWidth="1"/>
    <col min="16140" max="16140" width="22.42578125" style="1" customWidth="1"/>
    <col min="16141" max="16141" width="20" style="1" customWidth="1"/>
    <col min="16142" max="16142" width="39.140625" style="1" customWidth="1"/>
    <col min="16143" max="16143" width="24.42578125" style="1" customWidth="1"/>
    <col min="16144" max="16144" width="25.28515625" style="1" customWidth="1"/>
    <col min="16145" max="16145" width="25.7109375" style="1" customWidth="1"/>
    <col min="16146" max="16146" width="16.28515625" style="1" customWidth="1"/>
    <col min="16147" max="16384" width="14.42578125" style="1"/>
  </cols>
  <sheetData>
    <row r="1" spans="1:18" ht="101.25" customHeight="1" x14ac:dyDescent="0.2">
      <c r="G1" s="1"/>
      <c r="M1" s="3"/>
      <c r="N1" s="1"/>
      <c r="O1" s="1"/>
      <c r="P1" s="1"/>
      <c r="Q1" s="1"/>
    </row>
    <row r="2" spans="1:18" ht="15.75" x14ac:dyDescent="0.25">
      <c r="A2" s="108" t="s">
        <v>587</v>
      </c>
      <c r="B2" s="108"/>
      <c r="C2" s="108"/>
      <c r="D2" s="108"/>
      <c r="E2" s="108"/>
      <c r="F2" s="108"/>
      <c r="G2" s="108"/>
      <c r="H2" s="108"/>
      <c r="N2" s="1"/>
      <c r="O2" s="1"/>
      <c r="P2" s="1"/>
      <c r="Q2" s="1"/>
    </row>
    <row r="3" spans="1:18" s="4" customFormat="1" ht="15.75" x14ac:dyDescent="0.25">
      <c r="A3" s="109" t="s">
        <v>588</v>
      </c>
      <c r="B3" s="109"/>
      <c r="C3" s="109"/>
      <c r="D3" s="109"/>
      <c r="E3" s="109"/>
      <c r="F3" s="109"/>
      <c r="G3" s="109"/>
      <c r="H3" s="109"/>
    </row>
    <row r="4" spans="1:18" ht="15.75" x14ac:dyDescent="0.25">
      <c r="A4" s="110" t="s">
        <v>589</v>
      </c>
      <c r="B4" s="110"/>
      <c r="C4" s="110"/>
      <c r="D4" s="110"/>
      <c r="E4" s="110"/>
      <c r="F4" s="110"/>
      <c r="G4" s="110"/>
      <c r="H4" s="110"/>
      <c r="K4" s="3"/>
      <c r="N4" s="1"/>
      <c r="O4" s="1"/>
      <c r="P4" s="1"/>
      <c r="Q4" s="1"/>
    </row>
    <row r="6" spans="1:18" s="7" customFormat="1" ht="25.5" x14ac:dyDescent="0.25">
      <c r="A6" s="5" t="s">
        <v>0</v>
      </c>
      <c r="B6" s="5" t="s">
        <v>1</v>
      </c>
      <c r="C6" s="5" t="s">
        <v>590</v>
      </c>
      <c r="D6" s="5" t="s">
        <v>591</v>
      </c>
      <c r="E6" s="5" t="s">
        <v>2</v>
      </c>
      <c r="F6" s="5" t="s">
        <v>3</v>
      </c>
      <c r="G6" s="5" t="s">
        <v>592</v>
      </c>
      <c r="H6" s="5" t="s">
        <v>4</v>
      </c>
      <c r="I6" s="5" t="s">
        <v>593</v>
      </c>
      <c r="J6" s="6" t="s">
        <v>5</v>
      </c>
      <c r="K6" s="6" t="s">
        <v>6</v>
      </c>
      <c r="L6" s="6" t="s">
        <v>594</v>
      </c>
      <c r="M6" s="5" t="s">
        <v>595</v>
      </c>
      <c r="N6" s="6" t="s">
        <v>596</v>
      </c>
      <c r="O6" s="6" t="s">
        <v>597</v>
      </c>
      <c r="P6" s="6" t="s">
        <v>598</v>
      </c>
      <c r="Q6" s="6" t="s">
        <v>599</v>
      </c>
      <c r="R6" s="5" t="s">
        <v>600</v>
      </c>
    </row>
    <row r="7" spans="1:18" s="8" customFormat="1" ht="15.75" x14ac:dyDescent="0.25">
      <c r="A7" s="8" t="s">
        <v>601</v>
      </c>
      <c r="B7" s="8" t="s">
        <v>607</v>
      </c>
      <c r="C7" s="8" t="s">
        <v>608</v>
      </c>
      <c r="D7" s="8" t="s">
        <v>1507</v>
      </c>
      <c r="E7" s="9">
        <v>-2.9381550000000001</v>
      </c>
      <c r="F7" s="9">
        <v>-79.220223000000004</v>
      </c>
      <c r="G7" s="10" t="s">
        <v>17</v>
      </c>
      <c r="H7" s="11" t="s">
        <v>609</v>
      </c>
      <c r="I7" s="12">
        <v>190380564001</v>
      </c>
      <c r="J7" s="8">
        <v>25</v>
      </c>
      <c r="K7" s="8">
        <v>125</v>
      </c>
      <c r="L7" s="8" t="s">
        <v>610</v>
      </c>
      <c r="M7" s="8" t="s">
        <v>9</v>
      </c>
      <c r="N7" s="13">
        <v>2000</v>
      </c>
      <c r="O7" s="14" t="s">
        <v>611</v>
      </c>
      <c r="P7" s="13">
        <v>642.4</v>
      </c>
      <c r="Q7" s="14" t="s">
        <v>611</v>
      </c>
      <c r="R7" s="11" t="s">
        <v>16</v>
      </c>
    </row>
    <row r="8" spans="1:18" s="8" customFormat="1" ht="15.75" x14ac:dyDescent="0.25">
      <c r="A8" s="8" t="s">
        <v>601</v>
      </c>
      <c r="B8" s="8" t="s">
        <v>612</v>
      </c>
      <c r="C8" s="8" t="s">
        <v>612</v>
      </c>
      <c r="D8" s="8" t="s">
        <v>1506</v>
      </c>
      <c r="E8" s="9">
        <v>-2.887232</v>
      </c>
      <c r="F8" s="9">
        <v>-78.786344</v>
      </c>
      <c r="G8" s="10" t="s">
        <v>18</v>
      </c>
      <c r="H8" s="11" t="s">
        <v>613</v>
      </c>
      <c r="I8" s="12">
        <v>190340945001</v>
      </c>
      <c r="J8" s="8">
        <v>20</v>
      </c>
      <c r="K8" s="8">
        <v>80</v>
      </c>
      <c r="L8" s="8" t="s">
        <v>610</v>
      </c>
      <c r="M8" s="8" t="s">
        <v>15</v>
      </c>
      <c r="N8" s="13">
        <v>6300</v>
      </c>
      <c r="O8" s="14" t="s">
        <v>611</v>
      </c>
      <c r="P8" s="14">
        <v>3100</v>
      </c>
      <c r="Q8" s="14" t="s">
        <v>611</v>
      </c>
      <c r="R8" s="11" t="s">
        <v>16</v>
      </c>
    </row>
    <row r="9" spans="1:18" s="8" customFormat="1" ht="15.75" x14ac:dyDescent="0.25">
      <c r="A9" s="8" t="s">
        <v>601</v>
      </c>
      <c r="B9" s="8" t="s">
        <v>614</v>
      </c>
      <c r="C9" s="8" t="s">
        <v>615</v>
      </c>
      <c r="D9" s="8" t="s">
        <v>1508</v>
      </c>
      <c r="E9" s="9">
        <v>-3.3879809999999999</v>
      </c>
      <c r="F9" s="9">
        <v>-79.085138000000001</v>
      </c>
      <c r="G9" s="10" t="s">
        <v>19</v>
      </c>
      <c r="H9" s="11" t="s">
        <v>616</v>
      </c>
      <c r="I9" s="12">
        <v>190358550001</v>
      </c>
      <c r="J9" s="8">
        <v>17</v>
      </c>
      <c r="K9" s="8">
        <v>65</v>
      </c>
      <c r="L9" s="8" t="s">
        <v>610</v>
      </c>
      <c r="M9" s="8" t="s">
        <v>20</v>
      </c>
      <c r="N9" s="13" t="s">
        <v>572</v>
      </c>
      <c r="O9" s="14" t="s">
        <v>606</v>
      </c>
      <c r="P9" s="14">
        <v>3000</v>
      </c>
      <c r="Q9" s="14" t="s">
        <v>606</v>
      </c>
      <c r="R9" s="11" t="s">
        <v>16</v>
      </c>
    </row>
    <row r="10" spans="1:18" s="8" customFormat="1" ht="15.75" x14ac:dyDescent="0.25">
      <c r="A10" s="8" t="s">
        <v>601</v>
      </c>
      <c r="B10" s="8" t="s">
        <v>614</v>
      </c>
      <c r="C10" s="8" t="s">
        <v>614</v>
      </c>
      <c r="D10" s="8" t="s">
        <v>1509</v>
      </c>
      <c r="E10" s="9">
        <v>-3.2241490000000002</v>
      </c>
      <c r="F10" s="9">
        <v>-79.037361000000004</v>
      </c>
      <c r="G10" s="10" t="s">
        <v>21</v>
      </c>
      <c r="H10" s="11" t="s">
        <v>617</v>
      </c>
      <c r="I10" s="12">
        <v>190358186001</v>
      </c>
      <c r="J10" s="8">
        <v>16</v>
      </c>
      <c r="K10" s="8">
        <v>129</v>
      </c>
      <c r="L10" s="8" t="s">
        <v>610</v>
      </c>
      <c r="M10" s="8" t="s">
        <v>9</v>
      </c>
      <c r="N10" s="13" t="s">
        <v>573</v>
      </c>
      <c r="O10" s="14" t="s">
        <v>611</v>
      </c>
      <c r="P10" s="14">
        <v>1500</v>
      </c>
      <c r="Q10" s="14" t="s">
        <v>611</v>
      </c>
      <c r="R10" s="11" t="s">
        <v>16</v>
      </c>
    </row>
    <row r="11" spans="1:18" s="8" customFormat="1" ht="15.75" x14ac:dyDescent="0.25">
      <c r="A11" s="8" t="s">
        <v>601</v>
      </c>
      <c r="B11" s="8" t="s">
        <v>614</v>
      </c>
      <c r="C11" s="8" t="s">
        <v>615</v>
      </c>
      <c r="D11" s="8" t="s">
        <v>1508</v>
      </c>
      <c r="E11" s="9">
        <v>-3.3779870000000001</v>
      </c>
      <c r="F11" s="9">
        <v>-79.138475</v>
      </c>
      <c r="G11" s="10" t="s">
        <v>22</v>
      </c>
      <c r="H11" s="11" t="s">
        <v>618</v>
      </c>
      <c r="I11" s="12">
        <v>190395170001</v>
      </c>
      <c r="J11" s="8">
        <v>59</v>
      </c>
      <c r="K11" s="8">
        <v>236</v>
      </c>
      <c r="L11" s="8" t="s">
        <v>610</v>
      </c>
      <c r="M11" s="8" t="s">
        <v>23</v>
      </c>
      <c r="N11" s="13" t="s">
        <v>574</v>
      </c>
      <c r="O11" s="14" t="s">
        <v>619</v>
      </c>
      <c r="P11" s="14">
        <v>10</v>
      </c>
      <c r="Q11" s="14" t="s">
        <v>619</v>
      </c>
      <c r="R11" s="11" t="s">
        <v>16</v>
      </c>
    </row>
    <row r="12" spans="1:18" s="8" customFormat="1" ht="15.75" x14ac:dyDescent="0.25">
      <c r="A12" s="8" t="s">
        <v>601</v>
      </c>
      <c r="B12" s="8" t="s">
        <v>614</v>
      </c>
      <c r="C12" s="8" t="s">
        <v>620</v>
      </c>
      <c r="D12" s="8" t="s">
        <v>1508</v>
      </c>
      <c r="E12" s="9">
        <v>-3.3209080000000002</v>
      </c>
      <c r="F12" s="9">
        <v>-79.160889999999995</v>
      </c>
      <c r="G12" s="10" t="s">
        <v>24</v>
      </c>
      <c r="H12" s="11" t="s">
        <v>621</v>
      </c>
      <c r="I12" s="12">
        <v>190406490001</v>
      </c>
      <c r="J12" s="8">
        <v>14</v>
      </c>
      <c r="K12" s="8">
        <v>56</v>
      </c>
      <c r="L12" s="8" t="s">
        <v>610</v>
      </c>
      <c r="M12" s="8" t="s">
        <v>25</v>
      </c>
      <c r="N12" s="13" t="s">
        <v>575</v>
      </c>
      <c r="O12" s="14" t="s">
        <v>606</v>
      </c>
      <c r="P12" s="14">
        <v>4000</v>
      </c>
      <c r="Q12" s="14" t="s">
        <v>606</v>
      </c>
      <c r="R12" s="11" t="s">
        <v>16</v>
      </c>
    </row>
    <row r="13" spans="1:18" s="8" customFormat="1" ht="31.5" x14ac:dyDescent="0.25">
      <c r="A13" s="8" t="s">
        <v>601</v>
      </c>
      <c r="B13" s="8" t="s">
        <v>622</v>
      </c>
      <c r="C13" s="8" t="s">
        <v>623</v>
      </c>
      <c r="D13" s="8" t="s">
        <v>1506</v>
      </c>
      <c r="E13" s="9">
        <v>-3.4636399999999998</v>
      </c>
      <c r="F13" s="9">
        <v>-79.152882000000005</v>
      </c>
      <c r="G13" s="10" t="s">
        <v>26</v>
      </c>
      <c r="H13" s="11" t="s">
        <v>624</v>
      </c>
      <c r="I13" s="12">
        <v>190395650001</v>
      </c>
      <c r="J13" s="8">
        <v>14</v>
      </c>
      <c r="K13" s="8">
        <v>54</v>
      </c>
      <c r="L13" s="8" t="s">
        <v>610</v>
      </c>
      <c r="M13" s="8" t="s">
        <v>15</v>
      </c>
      <c r="N13" s="13" t="s">
        <v>576</v>
      </c>
      <c r="O13" s="14" t="s">
        <v>606</v>
      </c>
      <c r="P13" s="14">
        <v>500</v>
      </c>
      <c r="Q13" s="14" t="s">
        <v>606</v>
      </c>
      <c r="R13" s="11" t="s">
        <v>16</v>
      </c>
    </row>
    <row r="14" spans="1:18" s="8" customFormat="1" ht="15.75" x14ac:dyDescent="0.25">
      <c r="A14" s="8" t="s">
        <v>601</v>
      </c>
      <c r="B14" s="8" t="s">
        <v>625</v>
      </c>
      <c r="C14" s="8" t="s">
        <v>625</v>
      </c>
      <c r="D14" s="8" t="s">
        <v>1506</v>
      </c>
      <c r="E14" s="9">
        <v>-2.9790969999999999</v>
      </c>
      <c r="F14" s="9">
        <v>-79.685401999999996</v>
      </c>
      <c r="G14" s="10" t="s">
        <v>27</v>
      </c>
      <c r="H14" s="11" t="s">
        <v>626</v>
      </c>
      <c r="I14" s="12">
        <v>791734754001</v>
      </c>
      <c r="J14" s="8">
        <v>18</v>
      </c>
      <c r="K14" s="8">
        <v>72</v>
      </c>
      <c r="L14" s="8" t="s">
        <v>610</v>
      </c>
      <c r="M14" s="8" t="s">
        <v>10</v>
      </c>
      <c r="N14" s="13">
        <v>40</v>
      </c>
      <c r="O14" s="14" t="s">
        <v>619</v>
      </c>
      <c r="P14" s="14">
        <v>2</v>
      </c>
      <c r="Q14" s="14" t="s">
        <v>619</v>
      </c>
      <c r="R14" s="11" t="s">
        <v>16</v>
      </c>
    </row>
    <row r="15" spans="1:18" s="8" customFormat="1" ht="15.75" x14ac:dyDescent="0.25">
      <c r="A15" s="8" t="s">
        <v>601</v>
      </c>
      <c r="B15" s="8" t="s">
        <v>629</v>
      </c>
      <c r="C15" s="8" t="s">
        <v>629</v>
      </c>
      <c r="D15" s="8" t="s">
        <v>1507</v>
      </c>
      <c r="E15" s="9">
        <v>-3.216027</v>
      </c>
      <c r="F15" s="9">
        <v>-79.475354999999993</v>
      </c>
      <c r="G15" s="10" t="s">
        <v>29</v>
      </c>
      <c r="H15" s="11" t="s">
        <v>630</v>
      </c>
      <c r="I15" s="12">
        <v>190378292001</v>
      </c>
      <c r="J15" s="8">
        <v>25</v>
      </c>
      <c r="K15" s="8">
        <v>125</v>
      </c>
      <c r="L15" s="8" t="s">
        <v>610</v>
      </c>
      <c r="M15" s="8" t="s">
        <v>9</v>
      </c>
      <c r="N15" s="13">
        <v>2000</v>
      </c>
      <c r="O15" s="14" t="s">
        <v>611</v>
      </c>
      <c r="P15" s="14">
        <v>2000</v>
      </c>
      <c r="Q15" s="14" t="s">
        <v>611</v>
      </c>
      <c r="R15" s="11" t="s">
        <v>16</v>
      </c>
    </row>
    <row r="16" spans="1:18" s="8" customFormat="1" ht="15.75" x14ac:dyDescent="0.25">
      <c r="A16" s="8" t="s">
        <v>601</v>
      </c>
      <c r="B16" s="8" t="s">
        <v>631</v>
      </c>
      <c r="C16" s="8" t="s">
        <v>632</v>
      </c>
      <c r="D16" s="8" t="s">
        <v>1507</v>
      </c>
      <c r="E16" s="9">
        <v>-3.0846504000000001</v>
      </c>
      <c r="F16" s="9">
        <v>-79.431862800000005</v>
      </c>
      <c r="G16" s="10" t="s">
        <v>30</v>
      </c>
      <c r="H16" s="11" t="s">
        <v>633</v>
      </c>
      <c r="I16" s="12">
        <v>190326713001</v>
      </c>
      <c r="J16" s="8">
        <v>25</v>
      </c>
      <c r="K16" s="8">
        <v>125</v>
      </c>
      <c r="L16" s="8" t="s">
        <v>610</v>
      </c>
      <c r="M16" s="8" t="s">
        <v>9</v>
      </c>
      <c r="N16" s="13">
        <v>2000</v>
      </c>
      <c r="O16" s="14" t="s">
        <v>611</v>
      </c>
      <c r="P16" s="14">
        <v>2000</v>
      </c>
      <c r="Q16" s="14" t="s">
        <v>611</v>
      </c>
      <c r="R16" s="11" t="s">
        <v>16</v>
      </c>
    </row>
    <row r="17" spans="1:18" s="8" customFormat="1" ht="15.75" x14ac:dyDescent="0.25">
      <c r="A17" s="8" t="s">
        <v>601</v>
      </c>
      <c r="B17" s="8" t="s">
        <v>631</v>
      </c>
      <c r="C17" s="8" t="s">
        <v>631</v>
      </c>
      <c r="D17" s="8" t="s">
        <v>1506</v>
      </c>
      <c r="E17" s="9">
        <v>-3.2602259999999998</v>
      </c>
      <c r="F17" s="9">
        <v>-79.311643000000004</v>
      </c>
      <c r="G17" s="10" t="s">
        <v>31</v>
      </c>
      <c r="H17" s="11" t="s">
        <v>634</v>
      </c>
      <c r="I17" s="12">
        <v>190313018001</v>
      </c>
      <c r="J17" s="8">
        <v>28</v>
      </c>
      <c r="K17" s="8">
        <v>112</v>
      </c>
      <c r="L17" s="8" t="s">
        <v>610</v>
      </c>
      <c r="M17" s="8" t="s">
        <v>8</v>
      </c>
      <c r="N17" s="13">
        <v>40</v>
      </c>
      <c r="O17" s="14" t="s">
        <v>619</v>
      </c>
      <c r="P17" s="14">
        <v>60</v>
      </c>
      <c r="Q17" s="14" t="s">
        <v>619</v>
      </c>
      <c r="R17" s="11" t="s">
        <v>16</v>
      </c>
    </row>
    <row r="18" spans="1:18" s="8" customFormat="1" ht="15.75" x14ac:dyDescent="0.25">
      <c r="A18" s="8" t="s">
        <v>601</v>
      </c>
      <c r="B18" s="8" t="s">
        <v>631</v>
      </c>
      <c r="C18" s="8" t="s">
        <v>631</v>
      </c>
      <c r="D18" s="8" t="s">
        <v>1508</v>
      </c>
      <c r="E18" s="9">
        <v>-3.268014</v>
      </c>
      <c r="F18" s="9">
        <v>-79.378469999999993</v>
      </c>
      <c r="G18" s="10" t="s">
        <v>32</v>
      </c>
      <c r="H18" s="11" t="s">
        <v>635</v>
      </c>
      <c r="I18" s="12">
        <v>190445542001</v>
      </c>
      <c r="J18" s="8">
        <v>17</v>
      </c>
      <c r="K18" s="8">
        <v>127</v>
      </c>
      <c r="L18" s="8" t="s">
        <v>610</v>
      </c>
      <c r="M18" s="8" t="s">
        <v>33</v>
      </c>
      <c r="N18" s="13" t="s">
        <v>578</v>
      </c>
      <c r="O18" s="14" t="s">
        <v>606</v>
      </c>
      <c r="P18" s="14">
        <v>500</v>
      </c>
      <c r="Q18" s="14" t="s">
        <v>606</v>
      </c>
      <c r="R18" s="11" t="s">
        <v>16</v>
      </c>
    </row>
    <row r="19" spans="1:18" s="8" customFormat="1" ht="15.75" x14ac:dyDescent="0.25">
      <c r="A19" s="8" t="s">
        <v>601</v>
      </c>
      <c r="B19" s="8" t="s">
        <v>631</v>
      </c>
      <c r="C19" s="8" t="s">
        <v>632</v>
      </c>
      <c r="D19" s="8" t="s">
        <v>1509</v>
      </c>
      <c r="E19" s="9">
        <v>-3.1272069999999998</v>
      </c>
      <c r="F19" s="9">
        <v>-79.373903999999996</v>
      </c>
      <c r="G19" s="10" t="s">
        <v>34</v>
      </c>
      <c r="H19" s="11" t="s">
        <v>636</v>
      </c>
      <c r="I19" s="12">
        <v>190328325001</v>
      </c>
      <c r="J19" s="8">
        <v>44</v>
      </c>
      <c r="K19" s="8">
        <v>176</v>
      </c>
      <c r="L19" s="8" t="s">
        <v>610</v>
      </c>
      <c r="M19" s="8" t="s">
        <v>9</v>
      </c>
      <c r="N19" s="13" t="s">
        <v>579</v>
      </c>
      <c r="O19" s="14" t="s">
        <v>611</v>
      </c>
      <c r="P19" s="13">
        <v>250</v>
      </c>
      <c r="Q19" s="14" t="s">
        <v>611</v>
      </c>
      <c r="R19" s="11" t="s">
        <v>16</v>
      </c>
    </row>
    <row r="20" spans="1:18" s="8" customFormat="1" ht="31.5" x14ac:dyDescent="0.25">
      <c r="A20" s="8" t="s">
        <v>601</v>
      </c>
      <c r="B20" s="8" t="s">
        <v>631</v>
      </c>
      <c r="C20" s="8" t="s">
        <v>631</v>
      </c>
      <c r="D20" s="8" t="s">
        <v>1508</v>
      </c>
      <c r="E20" s="9">
        <v>-3.3137470000000002</v>
      </c>
      <c r="F20" s="9">
        <v>-79.287869000000001</v>
      </c>
      <c r="G20" s="10" t="s">
        <v>35</v>
      </c>
      <c r="H20" s="11" t="s">
        <v>637</v>
      </c>
      <c r="I20" s="12">
        <v>190349799001</v>
      </c>
      <c r="J20" s="8">
        <v>37</v>
      </c>
      <c r="K20" s="8">
        <v>148</v>
      </c>
      <c r="L20" s="8" t="s">
        <v>610</v>
      </c>
      <c r="M20" s="8" t="s">
        <v>36</v>
      </c>
      <c r="N20" s="13" t="s">
        <v>580</v>
      </c>
      <c r="O20" s="14" t="s">
        <v>611</v>
      </c>
      <c r="P20" s="14">
        <v>650</v>
      </c>
      <c r="Q20" s="14" t="s">
        <v>611</v>
      </c>
      <c r="R20" s="11" t="s">
        <v>16</v>
      </c>
    </row>
    <row r="21" spans="1:18" s="8" customFormat="1" ht="15.75" x14ac:dyDescent="0.25">
      <c r="A21" s="8" t="s">
        <v>601</v>
      </c>
      <c r="B21" s="8" t="s">
        <v>631</v>
      </c>
      <c r="C21" s="8" t="s">
        <v>631</v>
      </c>
      <c r="D21" s="8" t="s">
        <v>1508</v>
      </c>
      <c r="E21" s="9">
        <v>-3.2970929999999998</v>
      </c>
      <c r="F21" s="9">
        <v>-79.330878999999996</v>
      </c>
      <c r="G21" s="10" t="s">
        <v>37</v>
      </c>
      <c r="H21" s="11" t="s">
        <v>638</v>
      </c>
      <c r="I21" s="12">
        <v>190390691001</v>
      </c>
      <c r="J21" s="8">
        <v>30</v>
      </c>
      <c r="K21" s="8">
        <v>120</v>
      </c>
      <c r="L21" s="8" t="s">
        <v>610</v>
      </c>
      <c r="M21" s="8" t="s">
        <v>38</v>
      </c>
      <c r="N21" s="13" t="s">
        <v>581</v>
      </c>
      <c r="O21" s="14" t="s">
        <v>639</v>
      </c>
      <c r="P21" s="14">
        <v>100</v>
      </c>
      <c r="Q21" s="14" t="s">
        <v>639</v>
      </c>
      <c r="R21" s="11" t="s">
        <v>16</v>
      </c>
    </row>
    <row r="22" spans="1:18" s="8" customFormat="1" ht="15.75" x14ac:dyDescent="0.25">
      <c r="A22" s="8" t="s">
        <v>601</v>
      </c>
      <c r="B22" s="8" t="s">
        <v>640</v>
      </c>
      <c r="C22" s="8" t="s">
        <v>641</v>
      </c>
      <c r="D22" s="8" t="s">
        <v>1507</v>
      </c>
      <c r="E22" s="9">
        <v>-2.6556700000000002</v>
      </c>
      <c r="F22" s="9">
        <v>-78.606144999999998</v>
      </c>
      <c r="G22" s="10" t="s">
        <v>39</v>
      </c>
      <c r="H22" s="11" t="s">
        <v>642</v>
      </c>
      <c r="I22" s="12">
        <v>190404307001</v>
      </c>
      <c r="J22" s="8">
        <v>25</v>
      </c>
      <c r="K22" s="8">
        <v>125</v>
      </c>
      <c r="L22" s="8" t="s">
        <v>610</v>
      </c>
      <c r="M22" s="8" t="s">
        <v>9</v>
      </c>
      <c r="N22" s="13">
        <v>2000</v>
      </c>
      <c r="O22" s="14" t="s">
        <v>611</v>
      </c>
      <c r="P22" s="14">
        <v>2000</v>
      </c>
      <c r="Q22" s="14" t="s">
        <v>611</v>
      </c>
      <c r="R22" s="11" t="s">
        <v>16</v>
      </c>
    </row>
    <row r="23" spans="1:18" s="8" customFormat="1" ht="15.75" x14ac:dyDescent="0.25">
      <c r="A23" s="8" t="s">
        <v>601</v>
      </c>
      <c r="B23" s="8" t="s">
        <v>640</v>
      </c>
      <c r="C23" s="8" t="s">
        <v>643</v>
      </c>
      <c r="D23" s="8" t="s">
        <v>1507</v>
      </c>
      <c r="E23" s="9">
        <v>-2.635545</v>
      </c>
      <c r="F23" s="9">
        <v>-78.603513000000007</v>
      </c>
      <c r="G23" s="10" t="s">
        <v>40</v>
      </c>
      <c r="H23" s="11" t="s">
        <v>644</v>
      </c>
      <c r="I23" s="12">
        <v>190376370001</v>
      </c>
      <c r="J23" s="8">
        <v>25</v>
      </c>
      <c r="K23" s="8">
        <v>125</v>
      </c>
      <c r="L23" s="8" t="s">
        <v>610</v>
      </c>
      <c r="M23" s="8" t="s">
        <v>9</v>
      </c>
      <c r="N23" s="13">
        <v>2000</v>
      </c>
      <c r="O23" s="14" t="s">
        <v>611</v>
      </c>
      <c r="P23" s="14">
        <v>1711</v>
      </c>
      <c r="Q23" s="14" t="s">
        <v>611</v>
      </c>
      <c r="R23" s="11" t="s">
        <v>16</v>
      </c>
    </row>
    <row r="24" spans="1:18" s="8" customFormat="1" ht="15.75" x14ac:dyDescent="0.25">
      <c r="A24" s="8" t="s">
        <v>601</v>
      </c>
      <c r="B24" s="8" t="s">
        <v>645</v>
      </c>
      <c r="C24" s="8" t="s">
        <v>646</v>
      </c>
      <c r="D24" s="8" t="s">
        <v>1507</v>
      </c>
      <c r="E24" s="9">
        <v>-3.1922359999999999</v>
      </c>
      <c r="F24" s="9">
        <v>-78.954961999999995</v>
      </c>
      <c r="G24" s="10" t="s">
        <v>41</v>
      </c>
      <c r="H24" s="11" t="s">
        <v>647</v>
      </c>
      <c r="I24" s="12">
        <v>190384055001</v>
      </c>
      <c r="J24" s="8">
        <v>25</v>
      </c>
      <c r="K24" s="8">
        <v>125</v>
      </c>
      <c r="L24" s="8" t="s">
        <v>610</v>
      </c>
      <c r="M24" s="8" t="s">
        <v>9</v>
      </c>
      <c r="N24" s="13">
        <v>2000</v>
      </c>
      <c r="O24" s="14" t="s">
        <v>611</v>
      </c>
      <c r="P24" s="14">
        <v>2000</v>
      </c>
      <c r="Q24" s="14" t="s">
        <v>611</v>
      </c>
      <c r="R24" s="11" t="s">
        <v>16</v>
      </c>
    </row>
    <row r="25" spans="1:18" s="8" customFormat="1" ht="15.75" x14ac:dyDescent="0.25">
      <c r="A25" s="8" t="s">
        <v>601</v>
      </c>
      <c r="B25" s="8" t="s">
        <v>645</v>
      </c>
      <c r="C25" s="8" t="s">
        <v>648</v>
      </c>
      <c r="D25" s="8" t="s">
        <v>1507</v>
      </c>
      <c r="E25" s="9">
        <v>-3.14859</v>
      </c>
      <c r="F25" s="9">
        <v>-78.889527000000001</v>
      </c>
      <c r="G25" s="10" t="s">
        <v>42</v>
      </c>
      <c r="H25" s="11" t="s">
        <v>649</v>
      </c>
      <c r="I25" s="12">
        <v>190388190001</v>
      </c>
      <c r="J25" s="8">
        <v>15</v>
      </c>
      <c r="K25" s="8">
        <v>24</v>
      </c>
      <c r="L25" s="8" t="s">
        <v>610</v>
      </c>
      <c r="M25" s="8" t="s">
        <v>9</v>
      </c>
      <c r="N25" s="13">
        <v>2000</v>
      </c>
      <c r="O25" s="14" t="s">
        <v>611</v>
      </c>
      <c r="P25" s="14">
        <v>1900</v>
      </c>
      <c r="Q25" s="14" t="s">
        <v>611</v>
      </c>
      <c r="R25" s="11" t="s">
        <v>16</v>
      </c>
    </row>
    <row r="26" spans="1:18" s="8" customFormat="1" ht="15.75" x14ac:dyDescent="0.25">
      <c r="A26" s="8" t="s">
        <v>650</v>
      </c>
      <c r="B26" s="8" t="s">
        <v>654</v>
      </c>
      <c r="C26" s="8" t="s">
        <v>654</v>
      </c>
      <c r="D26" s="8" t="s">
        <v>1511</v>
      </c>
      <c r="E26" s="9">
        <v>-1.9406438343734504</v>
      </c>
      <c r="F26" s="9">
        <v>-79.060205440486541</v>
      </c>
      <c r="G26" s="10" t="s">
        <v>45</v>
      </c>
      <c r="H26" s="11" t="s">
        <v>655</v>
      </c>
      <c r="I26" s="12">
        <v>291509584001</v>
      </c>
      <c r="J26" s="8">
        <v>30</v>
      </c>
      <c r="K26" s="8">
        <v>90</v>
      </c>
      <c r="L26" s="8" t="s">
        <v>610</v>
      </c>
      <c r="M26" s="8" t="s">
        <v>7</v>
      </c>
      <c r="N26" s="13">
        <v>0.3</v>
      </c>
      <c r="O26" s="14" t="s">
        <v>656</v>
      </c>
      <c r="P26" s="14">
        <v>0.2</v>
      </c>
      <c r="Q26" s="14" t="s">
        <v>656</v>
      </c>
      <c r="R26" s="11" t="s">
        <v>16</v>
      </c>
    </row>
    <row r="27" spans="1:18" s="8" customFormat="1" ht="15.75" x14ac:dyDescent="0.25">
      <c r="A27" s="8" t="s">
        <v>650</v>
      </c>
      <c r="B27" s="8" t="s">
        <v>657</v>
      </c>
      <c r="C27" s="8" t="s">
        <v>652</v>
      </c>
      <c r="D27" s="8" t="s">
        <v>1506</v>
      </c>
      <c r="E27" s="9">
        <v>-1.4987250000000001</v>
      </c>
      <c r="F27" s="9">
        <v>-79.304875999999993</v>
      </c>
      <c r="G27" s="10" t="s">
        <v>46</v>
      </c>
      <c r="H27" s="11" t="s">
        <v>658</v>
      </c>
      <c r="I27" s="12">
        <v>291504434001</v>
      </c>
      <c r="J27" s="8">
        <v>38</v>
      </c>
      <c r="K27" s="8">
        <v>100</v>
      </c>
      <c r="L27" s="8" t="s">
        <v>610</v>
      </c>
      <c r="M27" s="8" t="s">
        <v>10</v>
      </c>
      <c r="N27" s="13">
        <v>10</v>
      </c>
      <c r="O27" s="14" t="s">
        <v>659</v>
      </c>
      <c r="P27" s="14">
        <v>5</v>
      </c>
      <c r="Q27" s="14" t="s">
        <v>659</v>
      </c>
      <c r="R27" s="11" t="s">
        <v>16</v>
      </c>
    </row>
    <row r="28" spans="1:18" s="8" customFormat="1" ht="15.75" x14ac:dyDescent="0.25">
      <c r="A28" s="8" t="s">
        <v>650</v>
      </c>
      <c r="B28" s="8" t="s">
        <v>660</v>
      </c>
      <c r="C28" s="8" t="s">
        <v>661</v>
      </c>
      <c r="D28" s="8" t="s">
        <v>1507</v>
      </c>
      <c r="E28" s="9">
        <v>-1.384503</v>
      </c>
      <c r="F28" s="9">
        <v>-79.039430999999993</v>
      </c>
      <c r="G28" s="10" t="s">
        <v>47</v>
      </c>
      <c r="H28" s="11" t="s">
        <v>662</v>
      </c>
      <c r="I28" s="12">
        <v>291515274001</v>
      </c>
      <c r="J28" s="8">
        <v>25</v>
      </c>
      <c r="K28" s="8">
        <v>125</v>
      </c>
      <c r="L28" s="8" t="s">
        <v>610</v>
      </c>
      <c r="M28" s="8" t="s">
        <v>9</v>
      </c>
      <c r="N28" s="13">
        <v>2000</v>
      </c>
      <c r="O28" s="14" t="s">
        <v>611</v>
      </c>
      <c r="P28" s="14">
        <v>897.86666666666667</v>
      </c>
      <c r="Q28" s="14" t="s">
        <v>611</v>
      </c>
      <c r="R28" s="11" t="s">
        <v>16</v>
      </c>
    </row>
    <row r="29" spans="1:18" s="8" customFormat="1" ht="15.75" x14ac:dyDescent="0.25">
      <c r="A29" s="8" t="s">
        <v>650</v>
      </c>
      <c r="B29" s="8" t="s">
        <v>660</v>
      </c>
      <c r="C29" s="8" t="s">
        <v>663</v>
      </c>
      <c r="D29" s="8" t="s">
        <v>1507</v>
      </c>
      <c r="E29" s="9">
        <v>-1.275482</v>
      </c>
      <c r="F29" s="9">
        <v>-78.937866</v>
      </c>
      <c r="G29" s="10" t="s">
        <v>48</v>
      </c>
      <c r="H29" s="11" t="s">
        <v>664</v>
      </c>
      <c r="I29" s="12">
        <v>291505805001</v>
      </c>
      <c r="J29" s="8">
        <v>240</v>
      </c>
      <c r="K29" s="8">
        <v>3600</v>
      </c>
      <c r="L29" s="8" t="s">
        <v>610</v>
      </c>
      <c r="M29" s="8" t="s">
        <v>9</v>
      </c>
      <c r="N29" s="13">
        <v>4100</v>
      </c>
      <c r="O29" s="14" t="s">
        <v>611</v>
      </c>
      <c r="P29" s="14">
        <v>2900</v>
      </c>
      <c r="Q29" s="14" t="s">
        <v>611</v>
      </c>
      <c r="R29" s="11" t="s">
        <v>16</v>
      </c>
    </row>
    <row r="30" spans="1:18" s="8" customFormat="1" ht="15.75" x14ac:dyDescent="0.25">
      <c r="A30" s="8" t="s">
        <v>650</v>
      </c>
      <c r="B30" s="8" t="s">
        <v>660</v>
      </c>
      <c r="C30" s="8" t="s">
        <v>665</v>
      </c>
      <c r="D30" s="8" t="s">
        <v>1506</v>
      </c>
      <c r="E30" s="9">
        <v>-1.189538</v>
      </c>
      <c r="F30" s="9">
        <v>-79.115414999999999</v>
      </c>
      <c r="G30" s="10" t="s">
        <v>49</v>
      </c>
      <c r="H30" s="11" t="s">
        <v>666</v>
      </c>
      <c r="I30" s="12">
        <v>291511945001</v>
      </c>
      <c r="J30" s="8">
        <v>90</v>
      </c>
      <c r="K30" s="8">
        <v>380</v>
      </c>
      <c r="L30" s="8" t="s">
        <v>610</v>
      </c>
      <c r="M30" s="8" t="s">
        <v>50</v>
      </c>
      <c r="N30" s="13">
        <v>25000</v>
      </c>
      <c r="O30" s="14" t="s">
        <v>611</v>
      </c>
      <c r="P30" s="14">
        <v>25000</v>
      </c>
      <c r="Q30" s="14" t="s">
        <v>611</v>
      </c>
      <c r="R30" s="11" t="s">
        <v>16</v>
      </c>
    </row>
    <row r="31" spans="1:18" s="8" customFormat="1" ht="15.75" x14ac:dyDescent="0.25">
      <c r="A31" s="8" t="s">
        <v>650</v>
      </c>
      <c r="B31" s="8" t="s">
        <v>660</v>
      </c>
      <c r="C31" s="8" t="s">
        <v>667</v>
      </c>
      <c r="D31" s="8" t="s">
        <v>1506</v>
      </c>
      <c r="E31" s="9">
        <v>-1.1880582624410945</v>
      </c>
      <c r="F31" s="9">
        <v>-79.153312433747104</v>
      </c>
      <c r="G31" s="10" t="s">
        <v>51</v>
      </c>
      <c r="H31" s="11" t="s">
        <v>668</v>
      </c>
      <c r="I31" s="12">
        <v>291513069001</v>
      </c>
      <c r="J31" s="8">
        <v>100</v>
      </c>
      <c r="K31" s="8">
        <v>410</v>
      </c>
      <c r="L31" s="8" t="s">
        <v>610</v>
      </c>
      <c r="M31" s="8" t="s">
        <v>50</v>
      </c>
      <c r="N31" s="13">
        <v>70000</v>
      </c>
      <c r="O31" s="14" t="s">
        <v>611</v>
      </c>
      <c r="P31" s="13">
        <v>30000</v>
      </c>
      <c r="Q31" s="14" t="s">
        <v>611</v>
      </c>
      <c r="R31" s="11" t="s">
        <v>16</v>
      </c>
    </row>
    <row r="32" spans="1:18" s="8" customFormat="1" ht="15.75" x14ac:dyDescent="0.25">
      <c r="A32" s="8" t="s">
        <v>650</v>
      </c>
      <c r="B32" s="8" t="s">
        <v>660</v>
      </c>
      <c r="C32" s="8" t="s">
        <v>670</v>
      </c>
      <c r="D32" s="8" t="s">
        <v>1507</v>
      </c>
      <c r="E32" s="9">
        <v>-1.6422779999999999</v>
      </c>
      <c r="F32" s="9">
        <v>-78.997478000000001</v>
      </c>
      <c r="G32" s="10" t="s">
        <v>53</v>
      </c>
      <c r="H32" s="11" t="s">
        <v>671</v>
      </c>
      <c r="I32" s="12">
        <v>291511767001</v>
      </c>
      <c r="J32" s="8">
        <v>25</v>
      </c>
      <c r="K32" s="8">
        <v>125</v>
      </c>
      <c r="L32" s="8" t="s">
        <v>610</v>
      </c>
      <c r="M32" s="8" t="s">
        <v>9</v>
      </c>
      <c r="N32" s="13">
        <v>2000</v>
      </c>
      <c r="O32" s="14" t="s">
        <v>611</v>
      </c>
      <c r="P32" s="14">
        <v>817.56666666666672</v>
      </c>
      <c r="Q32" s="14" t="s">
        <v>611</v>
      </c>
      <c r="R32" s="11" t="s">
        <v>16</v>
      </c>
    </row>
    <row r="33" spans="1:18" s="8" customFormat="1" ht="15.75" x14ac:dyDescent="0.25">
      <c r="A33" s="8" t="s">
        <v>650</v>
      </c>
      <c r="B33" s="8" t="s">
        <v>660</v>
      </c>
      <c r="C33" s="8" t="s">
        <v>672</v>
      </c>
      <c r="D33" s="8" t="s">
        <v>1507</v>
      </c>
      <c r="E33" s="9">
        <v>-1.5886340000000001</v>
      </c>
      <c r="F33" s="9">
        <v>-78.917939000000004</v>
      </c>
      <c r="G33" s="10" t="s">
        <v>54</v>
      </c>
      <c r="H33" s="11" t="s">
        <v>673</v>
      </c>
      <c r="I33" s="12">
        <v>291500455001</v>
      </c>
      <c r="J33" s="8">
        <v>25</v>
      </c>
      <c r="K33" s="8">
        <v>125</v>
      </c>
      <c r="L33" s="8" t="s">
        <v>610</v>
      </c>
      <c r="M33" s="8" t="s">
        <v>9</v>
      </c>
      <c r="N33" s="13">
        <v>2000</v>
      </c>
      <c r="O33" s="14" t="s">
        <v>611</v>
      </c>
      <c r="P33" s="14">
        <v>1040.0333333333333</v>
      </c>
      <c r="Q33" s="14" t="s">
        <v>611</v>
      </c>
      <c r="R33" s="11" t="s">
        <v>16</v>
      </c>
    </row>
    <row r="34" spans="1:18" s="8" customFormat="1" ht="15.75" x14ac:dyDescent="0.25">
      <c r="A34" s="8" t="s">
        <v>650</v>
      </c>
      <c r="B34" s="8" t="s">
        <v>660</v>
      </c>
      <c r="C34" s="8" t="s">
        <v>663</v>
      </c>
      <c r="D34" s="8" t="s">
        <v>1507</v>
      </c>
      <c r="E34" s="9">
        <v>-1.2754840000000001</v>
      </c>
      <c r="F34" s="9">
        <v>-78.937867999999995</v>
      </c>
      <c r="G34" s="10" t="s">
        <v>55</v>
      </c>
      <c r="H34" s="11" t="s">
        <v>674</v>
      </c>
      <c r="I34" s="12">
        <v>291502644001</v>
      </c>
      <c r="J34" s="8">
        <v>25</v>
      </c>
      <c r="K34" s="8">
        <v>125</v>
      </c>
      <c r="L34" s="8" t="s">
        <v>610</v>
      </c>
      <c r="M34" s="8" t="s">
        <v>9</v>
      </c>
      <c r="N34" s="13">
        <v>2000</v>
      </c>
      <c r="O34" s="14" t="s">
        <v>611</v>
      </c>
      <c r="P34" s="14">
        <v>304.60000000000002</v>
      </c>
      <c r="Q34" s="14" t="s">
        <v>611</v>
      </c>
      <c r="R34" s="11" t="s">
        <v>16</v>
      </c>
    </row>
    <row r="35" spans="1:18" s="8" customFormat="1" ht="15.75" x14ac:dyDescent="0.25">
      <c r="A35" s="8" t="s">
        <v>650</v>
      </c>
      <c r="B35" s="8" t="s">
        <v>660</v>
      </c>
      <c r="C35" s="8" t="s">
        <v>661</v>
      </c>
      <c r="D35" s="8" t="s">
        <v>1507</v>
      </c>
      <c r="E35" s="9">
        <v>-1.3727547445756598</v>
      </c>
      <c r="F35" s="9">
        <v>-79.099228438743367</v>
      </c>
      <c r="G35" s="10" t="s">
        <v>56</v>
      </c>
      <c r="H35" s="11" t="s">
        <v>675</v>
      </c>
      <c r="I35" s="12">
        <v>1891729797001</v>
      </c>
      <c r="J35" s="8">
        <v>25</v>
      </c>
      <c r="K35" s="8">
        <v>125</v>
      </c>
      <c r="L35" s="8" t="s">
        <v>610</v>
      </c>
      <c r="M35" s="8" t="s">
        <v>9</v>
      </c>
      <c r="N35" s="13">
        <v>2000</v>
      </c>
      <c r="O35" s="14" t="s">
        <v>611</v>
      </c>
      <c r="P35" s="14">
        <v>702.0333333333333</v>
      </c>
      <c r="Q35" s="14" t="s">
        <v>611</v>
      </c>
      <c r="R35" s="11" t="s">
        <v>16</v>
      </c>
    </row>
    <row r="36" spans="1:18" s="8" customFormat="1" ht="15.75" x14ac:dyDescent="0.25">
      <c r="A36" s="8" t="s">
        <v>650</v>
      </c>
      <c r="B36" s="8" t="s">
        <v>660</v>
      </c>
      <c r="C36" s="8" t="s">
        <v>661</v>
      </c>
      <c r="D36" s="8" t="s">
        <v>1507</v>
      </c>
      <c r="E36" s="9">
        <v>-1.3959790000000001</v>
      </c>
      <c r="F36" s="9">
        <v>-79.149782000000002</v>
      </c>
      <c r="G36" s="10" t="s">
        <v>57</v>
      </c>
      <c r="H36" s="11" t="s">
        <v>676</v>
      </c>
      <c r="I36" s="12">
        <v>1291736242001</v>
      </c>
      <c r="J36" s="8">
        <v>25</v>
      </c>
      <c r="K36" s="8">
        <v>125</v>
      </c>
      <c r="L36" s="8" t="s">
        <v>610</v>
      </c>
      <c r="M36" s="8" t="s">
        <v>9</v>
      </c>
      <c r="N36" s="13">
        <v>2000</v>
      </c>
      <c r="O36" s="14" t="s">
        <v>611</v>
      </c>
      <c r="P36" s="14">
        <v>575</v>
      </c>
      <c r="Q36" s="14" t="s">
        <v>611</v>
      </c>
      <c r="R36" s="11" t="s">
        <v>16</v>
      </c>
    </row>
    <row r="37" spans="1:18" s="8" customFormat="1" ht="15.75" x14ac:dyDescent="0.25">
      <c r="A37" s="8" t="s">
        <v>650</v>
      </c>
      <c r="B37" s="8" t="s">
        <v>660</v>
      </c>
      <c r="C37" s="8" t="s">
        <v>661</v>
      </c>
      <c r="D37" s="8" t="s">
        <v>1507</v>
      </c>
      <c r="E37" s="9">
        <v>-1.4382969999999999</v>
      </c>
      <c r="F37" s="9">
        <v>-79.015088000000006</v>
      </c>
      <c r="G37" s="10" t="s">
        <v>58</v>
      </c>
      <c r="H37" s="11" t="s">
        <v>677</v>
      </c>
      <c r="I37" s="12">
        <v>291500056001</v>
      </c>
      <c r="J37" s="8">
        <v>25</v>
      </c>
      <c r="K37" s="8">
        <v>125</v>
      </c>
      <c r="L37" s="8" t="s">
        <v>610</v>
      </c>
      <c r="M37" s="8" t="s">
        <v>9</v>
      </c>
      <c r="N37" s="13">
        <v>2000</v>
      </c>
      <c r="O37" s="14" t="s">
        <v>611</v>
      </c>
      <c r="P37" s="14">
        <v>1455.6333333333334</v>
      </c>
      <c r="Q37" s="14" t="s">
        <v>611</v>
      </c>
      <c r="R37" s="11" t="s">
        <v>16</v>
      </c>
    </row>
    <row r="38" spans="1:18" s="8" customFormat="1" ht="15.75" x14ac:dyDescent="0.25">
      <c r="A38" s="8" t="s">
        <v>650</v>
      </c>
      <c r="B38" s="8" t="s">
        <v>660</v>
      </c>
      <c r="C38" s="8" t="s">
        <v>678</v>
      </c>
      <c r="D38" s="8" t="s">
        <v>1511</v>
      </c>
      <c r="E38" s="9">
        <v>-1.5390980000000001</v>
      </c>
      <c r="F38" s="9">
        <v>-79.039052999999996</v>
      </c>
      <c r="G38" s="10" t="s">
        <v>59</v>
      </c>
      <c r="H38" s="11" t="s">
        <v>679</v>
      </c>
      <c r="I38" s="12">
        <v>291514448001</v>
      </c>
      <c r="J38" s="8">
        <v>38</v>
      </c>
      <c r="K38" s="8">
        <v>100</v>
      </c>
      <c r="L38" s="8" t="s">
        <v>610</v>
      </c>
      <c r="M38" s="8" t="s">
        <v>7</v>
      </c>
      <c r="N38" s="13">
        <v>0.3</v>
      </c>
      <c r="O38" s="14" t="s">
        <v>656</v>
      </c>
      <c r="P38" s="14">
        <v>0.2</v>
      </c>
      <c r="Q38" s="14" t="s">
        <v>656</v>
      </c>
      <c r="R38" s="11" t="s">
        <v>16</v>
      </c>
    </row>
    <row r="39" spans="1:18" s="8" customFormat="1" ht="15.75" x14ac:dyDescent="0.25">
      <c r="A39" s="8" t="s">
        <v>650</v>
      </c>
      <c r="B39" s="8" t="s">
        <v>660</v>
      </c>
      <c r="C39" s="8" t="s">
        <v>670</v>
      </c>
      <c r="D39" s="8" t="s">
        <v>1511</v>
      </c>
      <c r="E39" s="9">
        <v>-1.6206860000000001</v>
      </c>
      <c r="F39" s="9">
        <v>-79.001391999999996</v>
      </c>
      <c r="G39" s="10" t="s">
        <v>61</v>
      </c>
      <c r="H39" s="11" t="s">
        <v>681</v>
      </c>
      <c r="I39" s="12">
        <v>291510809001</v>
      </c>
      <c r="J39" s="8">
        <v>42</v>
      </c>
      <c r="K39" s="8">
        <v>120</v>
      </c>
      <c r="L39" s="8" t="s">
        <v>610</v>
      </c>
      <c r="M39" s="8" t="s">
        <v>7</v>
      </c>
      <c r="N39" s="13">
        <v>0.3</v>
      </c>
      <c r="O39" s="14" t="s">
        <v>656</v>
      </c>
      <c r="P39" s="14">
        <v>0.2</v>
      </c>
      <c r="Q39" s="14" t="s">
        <v>656</v>
      </c>
      <c r="R39" s="11" t="s">
        <v>16</v>
      </c>
    </row>
    <row r="40" spans="1:18" s="8" customFormat="1" ht="15.75" x14ac:dyDescent="0.25">
      <c r="A40" s="8" t="s">
        <v>650</v>
      </c>
      <c r="B40" s="8" t="s">
        <v>660</v>
      </c>
      <c r="C40" s="8" t="s">
        <v>682</v>
      </c>
      <c r="D40" s="8" t="s">
        <v>1511</v>
      </c>
      <c r="E40" s="9">
        <v>-1.613729</v>
      </c>
      <c r="F40" s="9">
        <v>-79.043407000000002</v>
      </c>
      <c r="G40" s="10" t="s">
        <v>62</v>
      </c>
      <c r="H40" s="11" t="s">
        <v>683</v>
      </c>
      <c r="I40" s="12">
        <v>291510949001</v>
      </c>
      <c r="J40" s="8">
        <v>22</v>
      </c>
      <c r="K40" s="8">
        <v>50</v>
      </c>
      <c r="L40" s="8" t="s">
        <v>610</v>
      </c>
      <c r="M40" s="8" t="s">
        <v>7</v>
      </c>
      <c r="N40" s="13">
        <v>0.3</v>
      </c>
      <c r="O40" s="14" t="s">
        <v>656</v>
      </c>
      <c r="P40" s="14">
        <v>0.2</v>
      </c>
      <c r="Q40" s="14" t="s">
        <v>656</v>
      </c>
      <c r="R40" s="11" t="s">
        <v>16</v>
      </c>
    </row>
    <row r="41" spans="1:18" s="8" customFormat="1" ht="15.75" x14ac:dyDescent="0.25">
      <c r="A41" s="8" t="s">
        <v>650</v>
      </c>
      <c r="B41" s="8" t="s">
        <v>660</v>
      </c>
      <c r="C41" s="8" t="s">
        <v>663</v>
      </c>
      <c r="D41" s="8" t="s">
        <v>1511</v>
      </c>
      <c r="E41" s="9">
        <v>-1.317796</v>
      </c>
      <c r="F41" s="9">
        <v>-78.983193999999997</v>
      </c>
      <c r="G41" s="10" t="s">
        <v>63</v>
      </c>
      <c r="H41" s="11" t="s">
        <v>684</v>
      </c>
      <c r="I41" s="12">
        <v>291501192001</v>
      </c>
      <c r="J41" s="8">
        <v>40</v>
      </c>
      <c r="K41" s="8">
        <v>100</v>
      </c>
      <c r="L41" s="8" t="s">
        <v>610</v>
      </c>
      <c r="M41" s="8" t="s">
        <v>64</v>
      </c>
      <c r="N41" s="13">
        <v>0.3</v>
      </c>
      <c r="O41" s="14" t="s">
        <v>656</v>
      </c>
      <c r="P41" s="14">
        <v>0.2</v>
      </c>
      <c r="Q41" s="14" t="s">
        <v>656</v>
      </c>
      <c r="R41" s="11" t="s">
        <v>16</v>
      </c>
    </row>
    <row r="42" spans="1:18" s="8" customFormat="1" ht="15.75" x14ac:dyDescent="0.25">
      <c r="A42" s="8" t="s">
        <v>650</v>
      </c>
      <c r="B42" s="8" t="s">
        <v>660</v>
      </c>
      <c r="C42" s="8" t="s">
        <v>672</v>
      </c>
      <c r="D42" s="8" t="s">
        <v>1507</v>
      </c>
      <c r="E42" s="9">
        <v>-1.5690567849448858</v>
      </c>
      <c r="F42" s="9">
        <v>-78.97873781146636</v>
      </c>
      <c r="G42" s="10" t="s">
        <v>65</v>
      </c>
      <c r="H42" s="11" t="s">
        <v>685</v>
      </c>
      <c r="I42" s="12">
        <v>291509525001</v>
      </c>
      <c r="J42" s="8">
        <v>15</v>
      </c>
      <c r="K42" s="8">
        <v>50</v>
      </c>
      <c r="L42" s="8" t="s">
        <v>610</v>
      </c>
      <c r="M42" s="8" t="s">
        <v>9</v>
      </c>
      <c r="N42" s="13">
        <v>2000</v>
      </c>
      <c r="O42" s="14" t="s">
        <v>611</v>
      </c>
      <c r="P42" s="13">
        <v>2000</v>
      </c>
      <c r="Q42" s="14" t="s">
        <v>611</v>
      </c>
      <c r="R42" s="11" t="s">
        <v>16</v>
      </c>
    </row>
    <row r="43" spans="1:18" s="8" customFormat="1" ht="15.75" x14ac:dyDescent="0.25">
      <c r="A43" s="8" t="s">
        <v>650</v>
      </c>
      <c r="B43" s="8" t="s">
        <v>660</v>
      </c>
      <c r="C43" s="8" t="s">
        <v>678</v>
      </c>
      <c r="D43" s="8" t="s">
        <v>1506</v>
      </c>
      <c r="E43" s="9">
        <v>-1.520068</v>
      </c>
      <c r="F43" s="9">
        <v>-78.964851999999993</v>
      </c>
      <c r="G43" s="10" t="s">
        <v>67</v>
      </c>
      <c r="H43" s="11" t="s">
        <v>687</v>
      </c>
      <c r="I43" s="12">
        <v>291512704001</v>
      </c>
      <c r="J43" s="8">
        <v>24</v>
      </c>
      <c r="K43" s="8">
        <v>388</v>
      </c>
      <c r="L43" s="8" t="s">
        <v>610</v>
      </c>
      <c r="M43" s="8" t="s">
        <v>23</v>
      </c>
      <c r="N43" s="13">
        <v>10</v>
      </c>
      <c r="O43" s="14" t="s">
        <v>659</v>
      </c>
      <c r="P43" s="14">
        <v>5</v>
      </c>
      <c r="Q43" s="14" t="s">
        <v>659</v>
      </c>
      <c r="R43" s="11" t="s">
        <v>16</v>
      </c>
    </row>
    <row r="44" spans="1:18" s="8" customFormat="1" ht="15.75" x14ac:dyDescent="0.25">
      <c r="A44" s="8" t="s">
        <v>650</v>
      </c>
      <c r="B44" s="8" t="s">
        <v>688</v>
      </c>
      <c r="C44" s="8" t="s">
        <v>690</v>
      </c>
      <c r="D44" s="8" t="s">
        <v>1511</v>
      </c>
      <c r="E44" s="9">
        <v>-1.2908512641249186</v>
      </c>
      <c r="F44" s="9">
        <v>-79.33146283287202</v>
      </c>
      <c r="G44" s="10" t="s">
        <v>69</v>
      </c>
      <c r="H44" s="11" t="s">
        <v>691</v>
      </c>
      <c r="I44" s="12">
        <v>1291737281001</v>
      </c>
      <c r="J44" s="8">
        <v>28</v>
      </c>
      <c r="K44" s="8">
        <v>50</v>
      </c>
      <c r="L44" s="8" t="s">
        <v>610</v>
      </c>
      <c r="M44" s="8" t="s">
        <v>7</v>
      </c>
      <c r="N44" s="13">
        <v>0.3</v>
      </c>
      <c r="O44" s="14" t="s">
        <v>656</v>
      </c>
      <c r="P44" s="14">
        <v>0.2</v>
      </c>
      <c r="Q44" s="14" t="s">
        <v>656</v>
      </c>
      <c r="R44" s="11" t="s">
        <v>16</v>
      </c>
    </row>
    <row r="45" spans="1:18" s="8" customFormat="1" ht="15.75" x14ac:dyDescent="0.25">
      <c r="A45" s="8" t="s">
        <v>650</v>
      </c>
      <c r="B45" s="8" t="s">
        <v>692</v>
      </c>
      <c r="C45" s="8" t="s">
        <v>697</v>
      </c>
      <c r="D45" s="8" t="s">
        <v>1511</v>
      </c>
      <c r="E45" s="9">
        <v>-1.6710339999999999</v>
      </c>
      <c r="F45" s="9">
        <v>-79.099512000000004</v>
      </c>
      <c r="G45" s="10" t="s">
        <v>73</v>
      </c>
      <c r="H45" s="11" t="s">
        <v>698</v>
      </c>
      <c r="I45" s="12">
        <v>291511686001</v>
      </c>
      <c r="J45" s="8">
        <v>40</v>
      </c>
      <c r="K45" s="8">
        <v>120</v>
      </c>
      <c r="L45" s="8" t="s">
        <v>610</v>
      </c>
      <c r="M45" s="8" t="s">
        <v>7</v>
      </c>
      <c r="N45" s="13">
        <v>0.3</v>
      </c>
      <c r="O45" s="14" t="s">
        <v>656</v>
      </c>
      <c r="P45" s="14">
        <v>0.2</v>
      </c>
      <c r="Q45" s="14" t="s">
        <v>656</v>
      </c>
      <c r="R45" s="11" t="s">
        <v>16</v>
      </c>
    </row>
    <row r="46" spans="1:18" s="8" customFormat="1" ht="15.75" x14ac:dyDescent="0.25">
      <c r="A46" s="8" t="s">
        <v>650</v>
      </c>
      <c r="B46" s="8" t="s">
        <v>699</v>
      </c>
      <c r="C46" s="8" t="s">
        <v>702</v>
      </c>
      <c r="D46" s="8" t="s">
        <v>1511</v>
      </c>
      <c r="E46" s="9">
        <v>-1.7887200000000001</v>
      </c>
      <c r="F46" s="9">
        <v>-79.056295000000006</v>
      </c>
      <c r="G46" s="10" t="s">
        <v>77</v>
      </c>
      <c r="H46" s="11" t="s">
        <v>705</v>
      </c>
      <c r="I46" s="12">
        <v>291500463001</v>
      </c>
      <c r="J46" s="8">
        <v>30</v>
      </c>
      <c r="K46" s="8">
        <v>70</v>
      </c>
      <c r="L46" s="8" t="s">
        <v>610</v>
      </c>
      <c r="M46" s="8" t="s">
        <v>7</v>
      </c>
      <c r="N46" s="13">
        <v>0.3</v>
      </c>
      <c r="O46" s="14" t="s">
        <v>656</v>
      </c>
      <c r="P46" s="14">
        <v>0.2</v>
      </c>
      <c r="Q46" s="14" t="s">
        <v>656</v>
      </c>
      <c r="R46" s="11" t="s">
        <v>16</v>
      </c>
    </row>
    <row r="47" spans="1:18" s="8" customFormat="1" ht="15.75" x14ac:dyDescent="0.25">
      <c r="A47" s="8" t="s">
        <v>650</v>
      </c>
      <c r="B47" s="8" t="s">
        <v>660</v>
      </c>
      <c r="C47" s="8" t="s">
        <v>672</v>
      </c>
      <c r="D47" s="8" t="s">
        <v>1507</v>
      </c>
      <c r="E47" s="9">
        <v>-1.603</v>
      </c>
      <c r="F47" s="9">
        <v>-78.935112000000004</v>
      </c>
      <c r="G47" s="10" t="s">
        <v>78</v>
      </c>
      <c r="H47" s="11" t="s">
        <v>706</v>
      </c>
      <c r="I47" s="12">
        <v>200267706001</v>
      </c>
      <c r="J47" s="8">
        <v>25</v>
      </c>
      <c r="K47" s="8">
        <v>125</v>
      </c>
      <c r="L47" s="8" t="s">
        <v>610</v>
      </c>
      <c r="M47" s="8" t="s">
        <v>9</v>
      </c>
      <c r="N47" s="13">
        <v>2000</v>
      </c>
      <c r="O47" s="14" t="s">
        <v>611</v>
      </c>
      <c r="P47" s="14">
        <v>0</v>
      </c>
      <c r="Q47" s="14" t="s">
        <v>611</v>
      </c>
      <c r="R47" s="11" t="s">
        <v>16</v>
      </c>
    </row>
    <row r="48" spans="1:18" s="8" customFormat="1" ht="15.75" x14ac:dyDescent="0.25">
      <c r="A48" s="8" t="s">
        <v>707</v>
      </c>
      <c r="B48" s="8" t="s">
        <v>708</v>
      </c>
      <c r="C48" s="8" t="s">
        <v>709</v>
      </c>
      <c r="D48" s="8" t="s">
        <v>1507</v>
      </c>
      <c r="E48" s="9">
        <v>-2.604301</v>
      </c>
      <c r="F48" s="9">
        <v>-78.772645999999995</v>
      </c>
      <c r="G48" s="10" t="s">
        <v>79</v>
      </c>
      <c r="H48" s="11" t="s">
        <v>710</v>
      </c>
      <c r="I48" s="12">
        <v>391001871001</v>
      </c>
      <c r="J48" s="8">
        <v>25</v>
      </c>
      <c r="K48" s="8">
        <v>125</v>
      </c>
      <c r="L48" s="8" t="s">
        <v>610</v>
      </c>
      <c r="M48" s="8" t="s">
        <v>9</v>
      </c>
      <c r="N48" s="13">
        <v>2000</v>
      </c>
      <c r="O48" s="14" t="s">
        <v>611</v>
      </c>
      <c r="P48" s="13">
        <v>0</v>
      </c>
      <c r="Q48" s="14" t="s">
        <v>611</v>
      </c>
      <c r="R48" s="11" t="s">
        <v>16</v>
      </c>
    </row>
    <row r="49" spans="1:18" s="8" customFormat="1" ht="15.75" x14ac:dyDescent="0.25">
      <c r="A49" s="8" t="s">
        <v>707</v>
      </c>
      <c r="B49" s="8" t="s">
        <v>713</v>
      </c>
      <c r="C49" s="8" t="s">
        <v>713</v>
      </c>
      <c r="D49" s="8" t="s">
        <v>1507</v>
      </c>
      <c r="E49" s="9">
        <v>-2.710458</v>
      </c>
      <c r="F49" s="9">
        <v>-78.895443</v>
      </c>
      <c r="G49" s="10" t="s">
        <v>82</v>
      </c>
      <c r="H49" s="11" t="s">
        <v>715</v>
      </c>
      <c r="I49" s="12">
        <v>391010048001</v>
      </c>
      <c r="J49" s="8">
        <v>80</v>
      </c>
      <c r="K49" s="8">
        <v>160</v>
      </c>
      <c r="L49" s="8" t="s">
        <v>610</v>
      </c>
      <c r="M49" s="8" t="s">
        <v>9</v>
      </c>
      <c r="N49" s="13">
        <v>2000</v>
      </c>
      <c r="O49" s="14" t="s">
        <v>611</v>
      </c>
      <c r="P49" s="14">
        <v>2000</v>
      </c>
      <c r="Q49" s="14" t="s">
        <v>611</v>
      </c>
      <c r="R49" s="11" t="s">
        <v>16</v>
      </c>
    </row>
    <row r="50" spans="1:18" s="8" customFormat="1" ht="15.75" x14ac:dyDescent="0.25">
      <c r="A50" s="8" t="s">
        <v>707</v>
      </c>
      <c r="B50" s="8" t="s">
        <v>707</v>
      </c>
      <c r="C50" s="8" t="s">
        <v>720</v>
      </c>
      <c r="D50" s="8" t="s">
        <v>1507</v>
      </c>
      <c r="E50" s="9">
        <v>-2.5890369999999998</v>
      </c>
      <c r="F50" s="9">
        <v>-78.940528</v>
      </c>
      <c r="G50" s="10" t="s">
        <v>85</v>
      </c>
      <c r="H50" s="11" t="s">
        <v>721</v>
      </c>
      <c r="I50" s="12">
        <v>391007799001</v>
      </c>
      <c r="J50" s="8">
        <v>25</v>
      </c>
      <c r="K50" s="8">
        <v>125</v>
      </c>
      <c r="L50" s="8" t="s">
        <v>610</v>
      </c>
      <c r="M50" s="8" t="s">
        <v>9</v>
      </c>
      <c r="N50" s="13">
        <v>2000</v>
      </c>
      <c r="O50" s="14" t="s">
        <v>611</v>
      </c>
      <c r="P50" s="14">
        <v>1800.8666666666666</v>
      </c>
      <c r="Q50" s="14" t="s">
        <v>611</v>
      </c>
      <c r="R50" s="11" t="s">
        <v>16</v>
      </c>
    </row>
    <row r="51" spans="1:18" s="8" customFormat="1" ht="15.75" x14ac:dyDescent="0.25">
      <c r="A51" s="8" t="s">
        <v>707</v>
      </c>
      <c r="B51" s="8" t="s">
        <v>707</v>
      </c>
      <c r="C51" s="8" t="s">
        <v>722</v>
      </c>
      <c r="D51" s="8" t="s">
        <v>1507</v>
      </c>
      <c r="E51" s="9">
        <v>-2.5848629999999999</v>
      </c>
      <c r="F51" s="9">
        <v>-78.845723000000007</v>
      </c>
      <c r="G51" s="10" t="s">
        <v>86</v>
      </c>
      <c r="H51" s="11" t="s">
        <v>723</v>
      </c>
      <c r="I51" s="12">
        <v>391011702001</v>
      </c>
      <c r="J51" s="8">
        <v>25</v>
      </c>
      <c r="K51" s="8">
        <v>125</v>
      </c>
      <c r="L51" s="8" t="s">
        <v>610</v>
      </c>
      <c r="M51" s="8" t="s">
        <v>9</v>
      </c>
      <c r="N51" s="13">
        <v>2000</v>
      </c>
      <c r="O51" s="14" t="s">
        <v>611</v>
      </c>
      <c r="P51" s="14">
        <v>0</v>
      </c>
      <c r="Q51" s="14" t="s">
        <v>611</v>
      </c>
      <c r="R51" s="11" t="s">
        <v>16</v>
      </c>
    </row>
    <row r="52" spans="1:18" s="8" customFormat="1" ht="15.75" x14ac:dyDescent="0.25">
      <c r="A52" s="8" t="s">
        <v>707</v>
      </c>
      <c r="B52" s="8" t="s">
        <v>707</v>
      </c>
      <c r="C52" s="8" t="s">
        <v>722</v>
      </c>
      <c r="D52" s="8" t="s">
        <v>1507</v>
      </c>
      <c r="E52" s="9">
        <v>-2.5836239999999999</v>
      </c>
      <c r="F52" s="9">
        <v>-78.870159000000001</v>
      </c>
      <c r="G52" s="10" t="s">
        <v>87</v>
      </c>
      <c r="H52" s="11" t="s">
        <v>724</v>
      </c>
      <c r="I52" s="12">
        <v>391010889001</v>
      </c>
      <c r="J52" s="8">
        <v>25</v>
      </c>
      <c r="K52" s="8">
        <v>125</v>
      </c>
      <c r="L52" s="8" t="s">
        <v>610</v>
      </c>
      <c r="M52" s="8" t="s">
        <v>9</v>
      </c>
      <c r="N52" s="13">
        <v>2000</v>
      </c>
      <c r="O52" s="14" t="s">
        <v>611</v>
      </c>
      <c r="P52" s="14">
        <v>766.66666666666663</v>
      </c>
      <c r="Q52" s="14" t="s">
        <v>611</v>
      </c>
      <c r="R52" s="11" t="s">
        <v>16</v>
      </c>
    </row>
    <row r="53" spans="1:18" s="8" customFormat="1" ht="15.75" x14ac:dyDescent="0.25">
      <c r="A53" s="8" t="s">
        <v>707</v>
      </c>
      <c r="B53" s="8" t="s">
        <v>707</v>
      </c>
      <c r="C53" s="8" t="s">
        <v>725</v>
      </c>
      <c r="D53" s="8" t="s">
        <v>1507</v>
      </c>
      <c r="E53" s="9">
        <v>-2.616352</v>
      </c>
      <c r="F53" s="9">
        <v>-78.884251000000006</v>
      </c>
      <c r="G53" s="10" t="s">
        <v>88</v>
      </c>
      <c r="H53" s="11" t="s">
        <v>726</v>
      </c>
      <c r="I53" s="12">
        <v>391003343001</v>
      </c>
      <c r="J53" s="8">
        <v>25</v>
      </c>
      <c r="K53" s="8">
        <v>125</v>
      </c>
      <c r="L53" s="8" t="s">
        <v>610</v>
      </c>
      <c r="M53" s="8" t="s">
        <v>9</v>
      </c>
      <c r="N53" s="13">
        <v>2000</v>
      </c>
      <c r="O53" s="14" t="s">
        <v>611</v>
      </c>
      <c r="P53" s="14">
        <v>982.73333333333335</v>
      </c>
      <c r="Q53" s="14" t="s">
        <v>611</v>
      </c>
      <c r="R53" s="11" t="s">
        <v>16</v>
      </c>
    </row>
    <row r="54" spans="1:18" s="8" customFormat="1" ht="15.75" x14ac:dyDescent="0.25">
      <c r="A54" s="8" t="s">
        <v>707</v>
      </c>
      <c r="B54" s="8" t="s">
        <v>707</v>
      </c>
      <c r="C54" s="8" t="s">
        <v>722</v>
      </c>
      <c r="D54" s="8" t="s">
        <v>1507</v>
      </c>
      <c r="E54" s="9">
        <v>-2.504413</v>
      </c>
      <c r="F54" s="9">
        <v>-78.855733999999998</v>
      </c>
      <c r="G54" s="10" t="s">
        <v>89</v>
      </c>
      <c r="H54" s="11" t="s">
        <v>727</v>
      </c>
      <c r="I54" s="12">
        <v>391018995001</v>
      </c>
      <c r="J54" s="8">
        <v>25</v>
      </c>
      <c r="K54" s="8">
        <v>125</v>
      </c>
      <c r="L54" s="8" t="s">
        <v>610</v>
      </c>
      <c r="M54" s="8" t="s">
        <v>9</v>
      </c>
      <c r="N54" s="13">
        <v>2000</v>
      </c>
      <c r="O54" s="14" t="s">
        <v>611</v>
      </c>
      <c r="P54" s="14">
        <v>0</v>
      </c>
      <c r="Q54" s="14" t="s">
        <v>611</v>
      </c>
      <c r="R54" s="11" t="s">
        <v>16</v>
      </c>
    </row>
    <row r="55" spans="1:18" s="8" customFormat="1" ht="15.75" x14ac:dyDescent="0.25">
      <c r="A55" s="8" t="s">
        <v>707</v>
      </c>
      <c r="B55" s="8" t="s">
        <v>707</v>
      </c>
      <c r="C55" s="8" t="s">
        <v>725</v>
      </c>
      <c r="D55" s="8" t="s">
        <v>1507</v>
      </c>
      <c r="E55" s="9">
        <v>-2.6064479999999999</v>
      </c>
      <c r="F55" s="9">
        <v>-78.878260999999995</v>
      </c>
      <c r="G55" s="10" t="s">
        <v>90</v>
      </c>
      <c r="H55" s="11" t="s">
        <v>728</v>
      </c>
      <c r="I55" s="12">
        <v>391003254001</v>
      </c>
      <c r="J55" s="8">
        <v>64</v>
      </c>
      <c r="K55" s="8">
        <v>256</v>
      </c>
      <c r="L55" s="8" t="s">
        <v>610</v>
      </c>
      <c r="M55" s="8" t="s">
        <v>9</v>
      </c>
      <c r="N55" s="13">
        <v>1000</v>
      </c>
      <c r="O55" s="14" t="s">
        <v>611</v>
      </c>
      <c r="P55" s="14">
        <v>1000</v>
      </c>
      <c r="Q55" s="14" t="s">
        <v>611</v>
      </c>
      <c r="R55" s="11" t="s">
        <v>16</v>
      </c>
    </row>
    <row r="56" spans="1:18" s="8" customFormat="1" ht="15.75" x14ac:dyDescent="0.25">
      <c r="A56" s="8" t="s">
        <v>707</v>
      </c>
      <c r="B56" s="8" t="s">
        <v>708</v>
      </c>
      <c r="C56" s="8" t="s">
        <v>735</v>
      </c>
      <c r="D56" s="8" t="s">
        <v>1511</v>
      </c>
      <c r="E56" s="9">
        <v>-2.6947065206345551</v>
      </c>
      <c r="F56" s="9">
        <v>-78.855939200904245</v>
      </c>
      <c r="G56" s="10" t="s">
        <v>561</v>
      </c>
      <c r="H56" s="11" t="s">
        <v>736</v>
      </c>
      <c r="I56" s="12">
        <v>391009619001</v>
      </c>
      <c r="J56" s="8">
        <v>74</v>
      </c>
      <c r="K56" s="8">
        <v>222</v>
      </c>
      <c r="L56" s="8" t="s">
        <v>610</v>
      </c>
      <c r="M56" s="8" t="s">
        <v>562</v>
      </c>
      <c r="N56" s="13">
        <v>150</v>
      </c>
      <c r="O56" s="14" t="s">
        <v>656</v>
      </c>
      <c r="P56" s="14">
        <v>0.3</v>
      </c>
      <c r="Q56" s="14" t="s">
        <v>656</v>
      </c>
      <c r="R56" s="11" t="s">
        <v>483</v>
      </c>
    </row>
    <row r="57" spans="1:18" s="8" customFormat="1" ht="15.75" x14ac:dyDescent="0.25">
      <c r="A57" s="8" t="s">
        <v>707</v>
      </c>
      <c r="B57" s="8" t="s">
        <v>708</v>
      </c>
      <c r="C57" s="8" t="s">
        <v>711</v>
      </c>
      <c r="D57" s="8" t="s">
        <v>1511</v>
      </c>
      <c r="E57" s="9">
        <v>-2.7266690386217931</v>
      </c>
      <c r="F57" s="9">
        <v>-78.798056792392401</v>
      </c>
      <c r="G57" s="10" t="s">
        <v>563</v>
      </c>
      <c r="H57" s="11" t="s">
        <v>737</v>
      </c>
      <c r="I57" s="12">
        <v>391004757001</v>
      </c>
      <c r="J57" s="8">
        <v>17</v>
      </c>
      <c r="K57" s="8">
        <v>51</v>
      </c>
      <c r="L57" s="8" t="s">
        <v>610</v>
      </c>
      <c r="M57" s="8" t="s">
        <v>562</v>
      </c>
      <c r="N57" s="13">
        <v>150</v>
      </c>
      <c r="O57" s="14" t="s">
        <v>656</v>
      </c>
      <c r="P57" s="14">
        <v>0.3</v>
      </c>
      <c r="Q57" s="14" t="s">
        <v>656</v>
      </c>
      <c r="R57" s="11" t="s">
        <v>483</v>
      </c>
    </row>
    <row r="58" spans="1:18" s="8" customFormat="1" ht="15.75" x14ac:dyDescent="0.25">
      <c r="A58" s="8" t="s">
        <v>707</v>
      </c>
      <c r="B58" s="8" t="s">
        <v>707</v>
      </c>
      <c r="C58" s="8" t="s">
        <v>738</v>
      </c>
      <c r="D58" s="8" t="s">
        <v>1511</v>
      </c>
      <c r="E58" s="9">
        <v>-2.5484211999999999</v>
      </c>
      <c r="F58" s="9">
        <v>-79.044524800000005</v>
      </c>
      <c r="G58" s="10" t="s">
        <v>564</v>
      </c>
      <c r="H58" s="11" t="s">
        <v>739</v>
      </c>
      <c r="I58" s="12">
        <v>391012385001</v>
      </c>
      <c r="J58" s="8">
        <v>35</v>
      </c>
      <c r="K58" s="8">
        <v>120</v>
      </c>
      <c r="L58" s="8" t="s">
        <v>610</v>
      </c>
      <c r="M58" s="8" t="s">
        <v>562</v>
      </c>
      <c r="N58" s="13">
        <v>150</v>
      </c>
      <c r="O58" s="14" t="s">
        <v>656</v>
      </c>
      <c r="P58" s="14">
        <v>0.3</v>
      </c>
      <c r="Q58" s="14" t="s">
        <v>656</v>
      </c>
      <c r="R58" s="11" t="s">
        <v>483</v>
      </c>
    </row>
    <row r="59" spans="1:18" s="8" customFormat="1" ht="15.75" x14ac:dyDescent="0.25">
      <c r="A59" s="8" t="s">
        <v>707</v>
      </c>
      <c r="B59" s="8" t="s">
        <v>707</v>
      </c>
      <c r="C59" s="8" t="s">
        <v>725</v>
      </c>
      <c r="D59" s="8" t="s">
        <v>1511</v>
      </c>
      <c r="E59" s="9">
        <v>-2.6299170562704899</v>
      </c>
      <c r="F59" s="9">
        <v>-78.912328701752543</v>
      </c>
      <c r="G59" s="10" t="s">
        <v>565</v>
      </c>
      <c r="H59" s="11" t="s">
        <v>740</v>
      </c>
      <c r="I59" s="12">
        <v>391003254001</v>
      </c>
      <c r="J59" s="8">
        <v>42</v>
      </c>
      <c r="K59" s="8">
        <v>180</v>
      </c>
      <c r="L59" s="8" t="s">
        <v>610</v>
      </c>
      <c r="M59" s="8" t="s">
        <v>562</v>
      </c>
      <c r="N59" s="13">
        <v>150</v>
      </c>
      <c r="O59" s="14" t="s">
        <v>656</v>
      </c>
      <c r="P59" s="14">
        <v>0.3</v>
      </c>
      <c r="Q59" s="14" t="s">
        <v>656</v>
      </c>
      <c r="R59" s="11" t="s">
        <v>483</v>
      </c>
    </row>
    <row r="60" spans="1:18" s="8" customFormat="1" ht="15.75" x14ac:dyDescent="0.25">
      <c r="A60" s="8" t="s">
        <v>707</v>
      </c>
      <c r="B60" s="8" t="s">
        <v>707</v>
      </c>
      <c r="C60" s="8" t="s">
        <v>725</v>
      </c>
      <c r="D60" s="8" t="s">
        <v>1511</v>
      </c>
      <c r="E60" s="9">
        <v>-2.5687049000000002</v>
      </c>
      <c r="F60" s="9">
        <v>-78.797524999999993</v>
      </c>
      <c r="G60" s="10" t="s">
        <v>566</v>
      </c>
      <c r="H60" s="11" t="s">
        <v>741</v>
      </c>
      <c r="I60" s="12">
        <v>190316599001</v>
      </c>
      <c r="J60" s="8">
        <v>21</v>
      </c>
      <c r="K60" s="8">
        <v>96</v>
      </c>
      <c r="L60" s="8" t="s">
        <v>610</v>
      </c>
      <c r="M60" s="8" t="s">
        <v>562</v>
      </c>
      <c r="N60" s="13">
        <v>150</v>
      </c>
      <c r="O60" s="14" t="s">
        <v>656</v>
      </c>
      <c r="P60" s="14">
        <v>0.3</v>
      </c>
      <c r="Q60" s="14" t="s">
        <v>656</v>
      </c>
      <c r="R60" s="11" t="s">
        <v>483</v>
      </c>
    </row>
    <row r="61" spans="1:18" s="8" customFormat="1" ht="15.75" x14ac:dyDescent="0.25">
      <c r="A61" s="8" t="s">
        <v>707</v>
      </c>
      <c r="B61" s="8" t="s">
        <v>707</v>
      </c>
      <c r="C61" s="8" t="s">
        <v>722</v>
      </c>
      <c r="D61" s="8" t="s">
        <v>1511</v>
      </c>
      <c r="E61" s="9">
        <v>-2.5365456574982175</v>
      </c>
      <c r="F61" s="9">
        <v>-78.876811241501713</v>
      </c>
      <c r="G61" s="10" t="s">
        <v>567</v>
      </c>
      <c r="H61" s="11" t="s">
        <v>742</v>
      </c>
      <c r="I61" s="12">
        <v>1791944488001</v>
      </c>
      <c r="J61" s="8">
        <v>145</v>
      </c>
      <c r="K61" s="8">
        <v>435</v>
      </c>
      <c r="L61" s="8" t="s">
        <v>610</v>
      </c>
      <c r="M61" s="8" t="s">
        <v>562</v>
      </c>
      <c r="N61" s="13">
        <v>150</v>
      </c>
      <c r="O61" s="14" t="s">
        <v>656</v>
      </c>
      <c r="P61" s="14">
        <v>0.3</v>
      </c>
      <c r="Q61" s="14" t="s">
        <v>656</v>
      </c>
      <c r="R61" s="11" t="s">
        <v>483</v>
      </c>
    </row>
    <row r="62" spans="1:18" s="8" customFormat="1" ht="15.75" x14ac:dyDescent="0.25">
      <c r="A62" s="8" t="s">
        <v>707</v>
      </c>
      <c r="B62" s="8" t="s">
        <v>707</v>
      </c>
      <c r="C62" s="8" t="s">
        <v>743</v>
      </c>
      <c r="D62" s="8" t="s">
        <v>1511</v>
      </c>
      <c r="E62" s="9">
        <v>-2.4245441566722832</v>
      </c>
      <c r="F62" s="9">
        <v>-78.974824377394128</v>
      </c>
      <c r="G62" s="10" t="s">
        <v>568</v>
      </c>
      <c r="H62" s="11" t="s">
        <v>744</v>
      </c>
      <c r="I62" s="12">
        <v>391014388001</v>
      </c>
      <c r="J62" s="8">
        <v>50</v>
      </c>
      <c r="K62" s="8">
        <v>200</v>
      </c>
      <c r="L62" s="8" t="s">
        <v>610</v>
      </c>
      <c r="M62" s="8" t="s">
        <v>562</v>
      </c>
      <c r="N62" s="13">
        <v>150</v>
      </c>
      <c r="O62" s="14" t="s">
        <v>656</v>
      </c>
      <c r="P62" s="14">
        <v>0.3</v>
      </c>
      <c r="Q62" s="14" t="s">
        <v>656</v>
      </c>
      <c r="R62" s="11" t="s">
        <v>483</v>
      </c>
    </row>
    <row r="63" spans="1:18" s="8" customFormat="1" ht="15.75" x14ac:dyDescent="0.25">
      <c r="A63" s="8" t="s">
        <v>707</v>
      </c>
      <c r="B63" s="8" t="s">
        <v>745</v>
      </c>
      <c r="C63" s="8" t="s">
        <v>745</v>
      </c>
      <c r="D63" s="8" t="s">
        <v>1511</v>
      </c>
      <c r="E63" s="9">
        <v>-2.744939973792325</v>
      </c>
      <c r="F63" s="9">
        <v>-78.971007462316436</v>
      </c>
      <c r="G63" s="10" t="s">
        <v>569</v>
      </c>
      <c r="H63" s="11" t="s">
        <v>746</v>
      </c>
      <c r="I63" s="12">
        <v>391014019001</v>
      </c>
      <c r="J63" s="8">
        <v>145</v>
      </c>
      <c r="K63" s="8">
        <v>500</v>
      </c>
      <c r="L63" s="8" t="s">
        <v>610</v>
      </c>
      <c r="M63" s="8" t="s">
        <v>562</v>
      </c>
      <c r="N63" s="13">
        <v>150</v>
      </c>
      <c r="O63" s="14" t="s">
        <v>656</v>
      </c>
      <c r="P63" s="14">
        <v>0.3</v>
      </c>
      <c r="Q63" s="14" t="s">
        <v>656</v>
      </c>
      <c r="R63" s="11" t="s">
        <v>483</v>
      </c>
    </row>
    <row r="64" spans="1:18" s="8" customFormat="1" ht="15.75" x14ac:dyDescent="0.25">
      <c r="A64" s="8" t="s">
        <v>707</v>
      </c>
      <c r="B64" s="8" t="s">
        <v>729</v>
      </c>
      <c r="C64" s="8" t="s">
        <v>730</v>
      </c>
      <c r="D64" s="8" t="s">
        <v>1511</v>
      </c>
      <c r="E64" s="9">
        <v>-2.3487830000000001</v>
      </c>
      <c r="F64" s="9">
        <v>-79.395415</v>
      </c>
      <c r="G64" s="10" t="s">
        <v>570</v>
      </c>
      <c r="H64" s="11" t="s">
        <v>747</v>
      </c>
      <c r="I64" s="12"/>
      <c r="J64" s="8">
        <v>16</v>
      </c>
      <c r="K64" s="8">
        <v>120</v>
      </c>
      <c r="L64" s="8" t="s">
        <v>610</v>
      </c>
      <c r="M64" s="8" t="s">
        <v>562</v>
      </c>
      <c r="N64" s="13">
        <v>150</v>
      </c>
      <c r="O64" s="14" t="s">
        <v>656</v>
      </c>
      <c r="P64" s="14">
        <v>0.3</v>
      </c>
      <c r="Q64" s="14" t="s">
        <v>656</v>
      </c>
      <c r="R64" s="11" t="s">
        <v>483</v>
      </c>
    </row>
    <row r="65" spans="1:18" s="8" customFormat="1" ht="15.75" x14ac:dyDescent="0.25">
      <c r="A65" s="8" t="s">
        <v>707</v>
      </c>
      <c r="B65" s="8" t="s">
        <v>729</v>
      </c>
      <c r="C65" s="8" t="s">
        <v>733</v>
      </c>
      <c r="D65" s="8" t="s">
        <v>1511</v>
      </c>
      <c r="E65" s="9">
        <v>-2.4268190552918236</v>
      </c>
      <c r="F65" s="9">
        <v>-79.327401732281544</v>
      </c>
      <c r="G65" s="10" t="s">
        <v>571</v>
      </c>
      <c r="H65" s="11" t="s">
        <v>748</v>
      </c>
      <c r="I65" s="12">
        <v>391013691001</v>
      </c>
      <c r="J65" s="8">
        <v>26</v>
      </c>
      <c r="K65" s="8">
        <v>100</v>
      </c>
      <c r="L65" s="8" t="s">
        <v>610</v>
      </c>
      <c r="M65" s="8" t="s">
        <v>562</v>
      </c>
      <c r="N65" s="13">
        <v>150</v>
      </c>
      <c r="O65" s="14" t="s">
        <v>656</v>
      </c>
      <c r="P65" s="14">
        <v>0.3</v>
      </c>
      <c r="Q65" s="14" t="s">
        <v>656</v>
      </c>
      <c r="R65" s="11" t="s">
        <v>483</v>
      </c>
    </row>
    <row r="66" spans="1:18" s="8" customFormat="1" ht="15.75" x14ac:dyDescent="0.25">
      <c r="A66" s="8" t="s">
        <v>749</v>
      </c>
      <c r="B66" s="8" t="s">
        <v>650</v>
      </c>
      <c r="C66" s="8" t="s">
        <v>650</v>
      </c>
      <c r="D66" s="8" t="s">
        <v>1506</v>
      </c>
      <c r="E66" s="9">
        <v>0.51305699999999999</v>
      </c>
      <c r="F66" s="9">
        <v>-77.912766000000005</v>
      </c>
      <c r="G66" s="10" t="s">
        <v>93</v>
      </c>
      <c r="H66" s="11" t="s">
        <v>750</v>
      </c>
      <c r="I66" s="12">
        <v>491752391001</v>
      </c>
      <c r="J66" s="8">
        <v>360</v>
      </c>
      <c r="K66" s="8">
        <v>1136</v>
      </c>
      <c r="L66" s="8" t="s">
        <v>610</v>
      </c>
      <c r="M66" s="8" t="s">
        <v>23</v>
      </c>
      <c r="N66" s="13">
        <v>1000</v>
      </c>
      <c r="O66" s="14" t="s">
        <v>639</v>
      </c>
      <c r="P66" s="14">
        <v>800</v>
      </c>
      <c r="Q66" s="14" t="s">
        <v>639</v>
      </c>
      <c r="R66" s="11" t="s">
        <v>16</v>
      </c>
    </row>
    <row r="67" spans="1:18" s="8" customFormat="1" ht="15.75" x14ac:dyDescent="0.25">
      <c r="A67" s="8" t="s">
        <v>749</v>
      </c>
      <c r="B67" s="8" t="s">
        <v>650</v>
      </c>
      <c r="C67" s="8" t="s">
        <v>650</v>
      </c>
      <c r="D67" s="8" t="s">
        <v>1506</v>
      </c>
      <c r="E67" s="9">
        <v>0.51299899999999998</v>
      </c>
      <c r="F67" s="9">
        <v>-77.912968000000006</v>
      </c>
      <c r="G67" s="10" t="s">
        <v>94</v>
      </c>
      <c r="H67" s="11" t="s">
        <v>751</v>
      </c>
      <c r="I67" s="12">
        <v>1091752391001</v>
      </c>
      <c r="J67" s="8">
        <v>1354</v>
      </c>
      <c r="K67" s="8">
        <v>5416</v>
      </c>
      <c r="L67" s="8" t="s">
        <v>610</v>
      </c>
      <c r="M67" s="8" t="s">
        <v>23</v>
      </c>
      <c r="N67" s="13">
        <v>140</v>
      </c>
      <c r="O67" s="14" t="s">
        <v>659</v>
      </c>
      <c r="P67" s="14">
        <v>1500</v>
      </c>
      <c r="Q67" s="14" t="s">
        <v>659</v>
      </c>
      <c r="R67" s="11" t="s">
        <v>16</v>
      </c>
    </row>
    <row r="68" spans="1:18" s="8" customFormat="1" ht="15.75" x14ac:dyDescent="0.25">
      <c r="A68" s="8" t="s">
        <v>749</v>
      </c>
      <c r="B68" s="8" t="s">
        <v>752</v>
      </c>
      <c r="C68" s="8" t="s">
        <v>753</v>
      </c>
      <c r="D68" s="8" t="s">
        <v>1507</v>
      </c>
      <c r="E68" s="9">
        <v>0.61501600000000001</v>
      </c>
      <c r="F68" s="9">
        <v>-77.940459000000004</v>
      </c>
      <c r="G68" s="10" t="s">
        <v>96</v>
      </c>
      <c r="H68" s="11" t="s">
        <v>754</v>
      </c>
      <c r="I68" s="12">
        <v>1091749986001</v>
      </c>
      <c r="J68" s="8">
        <v>25</v>
      </c>
      <c r="K68" s="8">
        <v>125</v>
      </c>
      <c r="L68" s="8" t="s">
        <v>610</v>
      </c>
      <c r="M68" s="8" t="s">
        <v>9</v>
      </c>
      <c r="N68" s="13">
        <v>2000</v>
      </c>
      <c r="O68" s="14" t="s">
        <v>611</v>
      </c>
      <c r="P68" s="14">
        <v>2000</v>
      </c>
      <c r="Q68" s="14" t="s">
        <v>611</v>
      </c>
      <c r="R68" s="11" t="s">
        <v>16</v>
      </c>
    </row>
    <row r="69" spans="1:18" s="8" customFormat="1" ht="15.75" x14ac:dyDescent="0.25">
      <c r="A69" s="8" t="s">
        <v>749</v>
      </c>
      <c r="B69" s="8" t="s">
        <v>752</v>
      </c>
      <c r="C69" s="8" t="s">
        <v>755</v>
      </c>
      <c r="D69" s="8" t="s">
        <v>1507</v>
      </c>
      <c r="E69" s="9">
        <v>0.64484600000000003</v>
      </c>
      <c r="F69" s="9">
        <v>-77.972695999999999</v>
      </c>
      <c r="G69" s="10" t="s">
        <v>97</v>
      </c>
      <c r="H69" s="11" t="s">
        <v>756</v>
      </c>
      <c r="I69" s="12">
        <v>1091747037001</v>
      </c>
      <c r="J69" s="8">
        <v>17</v>
      </c>
      <c r="K69" s="8">
        <v>51</v>
      </c>
      <c r="L69" s="8" t="s">
        <v>610</v>
      </c>
      <c r="M69" s="8" t="s">
        <v>9</v>
      </c>
      <c r="N69" s="13">
        <v>2000</v>
      </c>
      <c r="O69" s="14" t="s">
        <v>611</v>
      </c>
      <c r="P69" s="14">
        <v>1057</v>
      </c>
      <c r="Q69" s="14" t="s">
        <v>611</v>
      </c>
      <c r="R69" s="11" t="s">
        <v>16</v>
      </c>
    </row>
    <row r="70" spans="1:18" s="8" customFormat="1" ht="15.75" x14ac:dyDescent="0.25">
      <c r="A70" s="8" t="s">
        <v>749</v>
      </c>
      <c r="B70" s="8" t="s">
        <v>752</v>
      </c>
      <c r="C70" s="8" t="s">
        <v>753</v>
      </c>
      <c r="D70" s="8" t="s">
        <v>1507</v>
      </c>
      <c r="E70" s="9">
        <v>0.67397600000000002</v>
      </c>
      <c r="F70" s="9">
        <v>-77.962113000000002</v>
      </c>
      <c r="G70" s="10" t="s">
        <v>95</v>
      </c>
      <c r="H70" s="11" t="s">
        <v>757</v>
      </c>
      <c r="I70" s="12">
        <v>1091704184001</v>
      </c>
      <c r="J70" s="8">
        <v>20</v>
      </c>
      <c r="K70" s="8">
        <v>100</v>
      </c>
      <c r="L70" s="8" t="s">
        <v>610</v>
      </c>
      <c r="M70" s="8" t="s">
        <v>9</v>
      </c>
      <c r="N70" s="13">
        <v>2000</v>
      </c>
      <c r="O70" s="14" t="s">
        <v>611</v>
      </c>
      <c r="P70" s="14">
        <v>1453.3333333333333</v>
      </c>
      <c r="Q70" s="14" t="s">
        <v>611</v>
      </c>
      <c r="R70" s="11" t="s">
        <v>16</v>
      </c>
    </row>
    <row r="71" spans="1:18" s="8" customFormat="1" ht="15.75" x14ac:dyDescent="0.25">
      <c r="A71" s="8" t="s">
        <v>749</v>
      </c>
      <c r="B71" s="8" t="s">
        <v>758</v>
      </c>
      <c r="C71" s="8" t="s">
        <v>759</v>
      </c>
      <c r="D71" s="8" t="s">
        <v>1507</v>
      </c>
      <c r="E71" s="9">
        <v>0.65374200000000005</v>
      </c>
      <c r="F71" s="9">
        <v>-77.690595999999999</v>
      </c>
      <c r="G71" s="10" t="s">
        <v>98</v>
      </c>
      <c r="H71" s="11" t="s">
        <v>760</v>
      </c>
      <c r="I71" s="12">
        <v>491511982001</v>
      </c>
      <c r="J71" s="8">
        <v>25</v>
      </c>
      <c r="K71" s="8">
        <v>125</v>
      </c>
      <c r="L71" s="8" t="s">
        <v>610</v>
      </c>
      <c r="M71" s="8" t="s">
        <v>9</v>
      </c>
      <c r="N71" s="13">
        <v>2000</v>
      </c>
      <c r="O71" s="14" t="s">
        <v>611</v>
      </c>
      <c r="P71" s="14">
        <v>751.9666666666667</v>
      </c>
      <c r="Q71" s="14" t="s">
        <v>611</v>
      </c>
      <c r="R71" s="11" t="s">
        <v>16</v>
      </c>
    </row>
    <row r="72" spans="1:18" s="8" customFormat="1" ht="15.75" x14ac:dyDescent="0.25">
      <c r="A72" s="8" t="s">
        <v>749</v>
      </c>
      <c r="B72" s="8" t="s">
        <v>761</v>
      </c>
      <c r="C72" s="8" t="s">
        <v>762</v>
      </c>
      <c r="D72" s="8" t="s">
        <v>1507</v>
      </c>
      <c r="E72" s="9">
        <v>0.49199700000000002</v>
      </c>
      <c r="F72" s="9">
        <v>-77.837160999999995</v>
      </c>
      <c r="G72" s="10" t="s">
        <v>100</v>
      </c>
      <c r="H72" s="11" t="s">
        <v>763</v>
      </c>
      <c r="I72" s="12">
        <v>491513136001</v>
      </c>
      <c r="J72" s="8">
        <v>25</v>
      </c>
      <c r="K72" s="8">
        <v>125</v>
      </c>
      <c r="L72" s="8" t="s">
        <v>610</v>
      </c>
      <c r="M72" s="8" t="s">
        <v>9</v>
      </c>
      <c r="N72" s="13">
        <v>2000</v>
      </c>
      <c r="O72" s="14" t="s">
        <v>611</v>
      </c>
      <c r="P72" s="14">
        <v>0</v>
      </c>
      <c r="Q72" s="14" t="s">
        <v>611</v>
      </c>
      <c r="R72" s="11" t="s">
        <v>16</v>
      </c>
    </row>
    <row r="73" spans="1:18" s="8" customFormat="1" ht="15.75" x14ac:dyDescent="0.25">
      <c r="A73" s="8" t="s">
        <v>749</v>
      </c>
      <c r="B73" s="8" t="s">
        <v>761</v>
      </c>
      <c r="C73" s="8" t="s">
        <v>762</v>
      </c>
      <c r="D73" s="8" t="s">
        <v>1507</v>
      </c>
      <c r="E73" s="9">
        <v>0.50033300000000003</v>
      </c>
      <c r="F73" s="9">
        <v>-77.821365</v>
      </c>
      <c r="G73" s="10" t="s">
        <v>101</v>
      </c>
      <c r="H73" s="11" t="s">
        <v>764</v>
      </c>
      <c r="I73" s="12">
        <v>491513187001</v>
      </c>
      <c r="J73" s="8">
        <v>22</v>
      </c>
      <c r="K73" s="8">
        <v>50</v>
      </c>
      <c r="L73" s="8" t="s">
        <v>610</v>
      </c>
      <c r="M73" s="8" t="s">
        <v>9</v>
      </c>
      <c r="N73" s="13">
        <v>2000</v>
      </c>
      <c r="O73" s="14" t="s">
        <v>611</v>
      </c>
      <c r="P73" s="14">
        <v>258.89999999999998</v>
      </c>
      <c r="Q73" s="14" t="s">
        <v>611</v>
      </c>
      <c r="R73" s="11" t="s">
        <v>16</v>
      </c>
    </row>
    <row r="74" spans="1:18" s="8" customFormat="1" ht="15.75" x14ac:dyDescent="0.25">
      <c r="A74" s="8" t="s">
        <v>749</v>
      </c>
      <c r="B74" s="8" t="s">
        <v>761</v>
      </c>
      <c r="C74" s="8" t="s">
        <v>765</v>
      </c>
      <c r="D74" s="8" t="s">
        <v>1507</v>
      </c>
      <c r="E74" s="9">
        <v>0.60262800000000005</v>
      </c>
      <c r="F74" s="9">
        <v>-77.865852000000004</v>
      </c>
      <c r="G74" s="10" t="s">
        <v>102</v>
      </c>
      <c r="H74" s="11" t="s">
        <v>766</v>
      </c>
      <c r="I74" s="12">
        <v>491517565001</v>
      </c>
      <c r="J74" s="8">
        <v>25</v>
      </c>
      <c r="K74" s="8">
        <v>125</v>
      </c>
      <c r="L74" s="8" t="s">
        <v>610</v>
      </c>
      <c r="M74" s="8" t="s">
        <v>9</v>
      </c>
      <c r="N74" s="13">
        <v>2000</v>
      </c>
      <c r="O74" s="14" t="s">
        <v>611</v>
      </c>
      <c r="P74" s="14">
        <v>1840.4</v>
      </c>
      <c r="Q74" s="14" t="s">
        <v>611</v>
      </c>
      <c r="R74" s="11" t="s">
        <v>16</v>
      </c>
    </row>
    <row r="75" spans="1:18" s="8" customFormat="1" ht="15.75" x14ac:dyDescent="0.25">
      <c r="A75" s="8" t="s">
        <v>749</v>
      </c>
      <c r="B75" s="8" t="s">
        <v>758</v>
      </c>
      <c r="C75" s="8" t="s">
        <v>767</v>
      </c>
      <c r="D75" s="8" t="s">
        <v>1507</v>
      </c>
      <c r="E75" s="9">
        <v>0.59281799999999996</v>
      </c>
      <c r="F75" s="9">
        <v>-77.731849999999994</v>
      </c>
      <c r="G75" s="10" t="s">
        <v>99</v>
      </c>
      <c r="H75" s="11" t="s">
        <v>768</v>
      </c>
      <c r="I75" s="12">
        <v>491515767001</v>
      </c>
      <c r="J75" s="8">
        <v>25</v>
      </c>
      <c r="K75" s="8">
        <v>125</v>
      </c>
      <c r="L75" s="8" t="s">
        <v>610</v>
      </c>
      <c r="M75" s="8" t="s">
        <v>9</v>
      </c>
      <c r="N75" s="13">
        <v>2000</v>
      </c>
      <c r="O75" s="14" t="s">
        <v>611</v>
      </c>
      <c r="P75" s="14">
        <v>1416</v>
      </c>
      <c r="Q75" s="14" t="s">
        <v>611</v>
      </c>
      <c r="R75" s="11" t="s">
        <v>16</v>
      </c>
    </row>
    <row r="76" spans="1:18" s="8" customFormat="1" ht="15.75" x14ac:dyDescent="0.25">
      <c r="A76" s="8" t="s">
        <v>749</v>
      </c>
      <c r="B76" s="8" t="s">
        <v>758</v>
      </c>
      <c r="C76" s="8" t="s">
        <v>759</v>
      </c>
      <c r="D76" s="8" t="s">
        <v>1507</v>
      </c>
      <c r="E76" s="9">
        <v>0.62909899999999996</v>
      </c>
      <c r="F76" s="9">
        <v>-77.714095999999998</v>
      </c>
      <c r="G76" s="10" t="s">
        <v>103</v>
      </c>
      <c r="H76" s="11" t="s">
        <v>769</v>
      </c>
      <c r="I76" s="12">
        <v>491501170001</v>
      </c>
      <c r="J76" s="8">
        <v>25</v>
      </c>
      <c r="K76" s="8">
        <v>125</v>
      </c>
      <c r="L76" s="8" t="s">
        <v>610</v>
      </c>
      <c r="M76" s="8" t="s">
        <v>9</v>
      </c>
      <c r="N76" s="13">
        <v>2000</v>
      </c>
      <c r="O76" s="14" t="s">
        <v>611</v>
      </c>
      <c r="P76" s="14">
        <v>1882.4666666666667</v>
      </c>
      <c r="Q76" s="14" t="s">
        <v>611</v>
      </c>
      <c r="R76" s="11" t="s">
        <v>16</v>
      </c>
    </row>
    <row r="77" spans="1:18" s="8" customFormat="1" ht="15.75" x14ac:dyDescent="0.25">
      <c r="A77" s="8" t="s">
        <v>749</v>
      </c>
      <c r="B77" s="8" t="s">
        <v>770</v>
      </c>
      <c r="C77" s="8" t="s">
        <v>770</v>
      </c>
      <c r="D77" s="8" t="s">
        <v>1507</v>
      </c>
      <c r="E77" s="9">
        <v>0.77744800000000003</v>
      </c>
      <c r="F77" s="9">
        <v>-77.743326999999994</v>
      </c>
      <c r="G77" s="10" t="s">
        <v>104</v>
      </c>
      <c r="H77" s="11" t="s">
        <v>771</v>
      </c>
      <c r="I77" s="12">
        <v>491505397001</v>
      </c>
      <c r="J77" s="8">
        <v>25</v>
      </c>
      <c r="K77" s="8">
        <v>125</v>
      </c>
      <c r="L77" s="8" t="s">
        <v>610</v>
      </c>
      <c r="M77" s="8" t="s">
        <v>9</v>
      </c>
      <c r="N77" s="13">
        <v>2000</v>
      </c>
      <c r="O77" s="14" t="s">
        <v>611</v>
      </c>
      <c r="P77" s="14">
        <v>800</v>
      </c>
      <c r="Q77" s="14" t="s">
        <v>611</v>
      </c>
      <c r="R77" s="11" t="s">
        <v>16</v>
      </c>
    </row>
    <row r="78" spans="1:18" s="8" customFormat="1" ht="15.75" x14ac:dyDescent="0.25">
      <c r="A78" s="8" t="s">
        <v>749</v>
      </c>
      <c r="B78" s="8" t="s">
        <v>770</v>
      </c>
      <c r="C78" s="8" t="s">
        <v>772</v>
      </c>
      <c r="D78" s="8" t="s">
        <v>1510</v>
      </c>
      <c r="E78" s="9">
        <v>0.65991900000000003</v>
      </c>
      <c r="F78" s="9">
        <v>-77.675297999999998</v>
      </c>
      <c r="G78" s="10" t="s">
        <v>582</v>
      </c>
      <c r="H78" s="11" t="s">
        <v>771</v>
      </c>
      <c r="I78" s="12">
        <v>491511648001</v>
      </c>
      <c r="J78" s="8">
        <v>70</v>
      </c>
      <c r="K78" s="8">
        <v>300</v>
      </c>
      <c r="L78" s="8" t="s">
        <v>610</v>
      </c>
      <c r="M78" s="8" t="s">
        <v>44</v>
      </c>
      <c r="N78" s="13">
        <v>2000</v>
      </c>
      <c r="O78" s="14" t="s">
        <v>639</v>
      </c>
      <c r="P78" s="14">
        <v>0</v>
      </c>
      <c r="Q78" s="14" t="s">
        <v>639</v>
      </c>
      <c r="R78" s="11" t="s">
        <v>107</v>
      </c>
    </row>
    <row r="79" spans="1:18" s="8" customFormat="1" ht="15.75" x14ac:dyDescent="0.25">
      <c r="A79" s="8" t="s">
        <v>749</v>
      </c>
      <c r="B79" s="8" t="s">
        <v>770</v>
      </c>
      <c r="C79" s="8" t="s">
        <v>772</v>
      </c>
      <c r="D79" s="8" t="s">
        <v>1507</v>
      </c>
      <c r="E79" s="9">
        <v>0.68321699999999996</v>
      </c>
      <c r="F79" s="9">
        <v>-77.696421999999998</v>
      </c>
      <c r="G79" s="10" t="s">
        <v>105</v>
      </c>
      <c r="H79" s="11" t="s">
        <v>774</v>
      </c>
      <c r="I79" s="12">
        <v>491510005001</v>
      </c>
      <c r="J79" s="8">
        <v>25</v>
      </c>
      <c r="K79" s="8">
        <v>125</v>
      </c>
      <c r="L79" s="8" t="s">
        <v>610</v>
      </c>
      <c r="M79" s="8" t="s">
        <v>9</v>
      </c>
      <c r="N79" s="13">
        <v>3000</v>
      </c>
      <c r="O79" s="14" t="s">
        <v>611</v>
      </c>
      <c r="P79" s="14">
        <v>0</v>
      </c>
      <c r="Q79" s="14" t="s">
        <v>611</v>
      </c>
      <c r="R79" s="11" t="s">
        <v>16</v>
      </c>
    </row>
    <row r="80" spans="1:18" s="8" customFormat="1" ht="15.75" x14ac:dyDescent="0.25">
      <c r="A80" s="8" t="s">
        <v>775</v>
      </c>
      <c r="B80" s="8" t="s">
        <v>776</v>
      </c>
      <c r="C80" s="8" t="s">
        <v>777</v>
      </c>
      <c r="D80" s="8" t="s">
        <v>1506</v>
      </c>
      <c r="E80" s="9">
        <v>-2.0897960000000002</v>
      </c>
      <c r="F80" s="9">
        <v>-79.005542000000005</v>
      </c>
      <c r="G80" s="10" t="s">
        <v>108</v>
      </c>
      <c r="H80" s="11" t="s">
        <v>778</v>
      </c>
      <c r="I80" s="12">
        <v>691711145001</v>
      </c>
      <c r="J80" s="8">
        <v>50</v>
      </c>
      <c r="K80" s="8">
        <v>195</v>
      </c>
      <c r="L80" s="8" t="s">
        <v>610</v>
      </c>
      <c r="M80" s="8" t="s">
        <v>109</v>
      </c>
      <c r="N80" s="13">
        <v>400</v>
      </c>
      <c r="O80" s="14" t="s">
        <v>619</v>
      </c>
      <c r="P80" s="14">
        <v>400</v>
      </c>
      <c r="Q80" s="14" t="s">
        <v>619</v>
      </c>
      <c r="R80" s="11" t="s">
        <v>16</v>
      </c>
    </row>
    <row r="81" spans="1:18" s="8" customFormat="1" ht="15.75" x14ac:dyDescent="0.25">
      <c r="A81" s="8" t="s">
        <v>775</v>
      </c>
      <c r="B81" s="8" t="s">
        <v>776</v>
      </c>
      <c r="C81" s="8" t="s">
        <v>779</v>
      </c>
      <c r="D81" s="8" t="s">
        <v>1507</v>
      </c>
      <c r="E81" s="9">
        <v>-2.2315489999999998</v>
      </c>
      <c r="F81" s="9">
        <v>-78.727350000000001</v>
      </c>
      <c r="G81" s="10" t="s">
        <v>110</v>
      </c>
      <c r="H81" s="11" t="s">
        <v>780</v>
      </c>
      <c r="I81" s="12">
        <v>691710904001</v>
      </c>
      <c r="J81" s="8">
        <v>25</v>
      </c>
      <c r="K81" s="8">
        <v>125</v>
      </c>
      <c r="L81" s="8" t="s">
        <v>610</v>
      </c>
      <c r="M81" s="8" t="s">
        <v>9</v>
      </c>
      <c r="N81" s="13">
        <v>2000</v>
      </c>
      <c r="O81" s="14" t="s">
        <v>611</v>
      </c>
      <c r="P81" s="14">
        <v>1500</v>
      </c>
      <c r="Q81" s="14" t="s">
        <v>611</v>
      </c>
      <c r="R81" s="11" t="s">
        <v>16</v>
      </c>
    </row>
    <row r="82" spans="1:18" s="8" customFormat="1" ht="15.75" x14ac:dyDescent="0.25">
      <c r="A82" s="8" t="s">
        <v>775</v>
      </c>
      <c r="B82" s="8" t="s">
        <v>776</v>
      </c>
      <c r="C82" s="8" t="s">
        <v>779</v>
      </c>
      <c r="D82" s="8" t="s">
        <v>1507</v>
      </c>
      <c r="E82" s="9">
        <v>-2.2543470000000001</v>
      </c>
      <c r="F82" s="9">
        <v>-78.672775000000001</v>
      </c>
      <c r="G82" s="10" t="s">
        <v>111</v>
      </c>
      <c r="H82" s="11" t="s">
        <v>781</v>
      </c>
      <c r="I82" s="12">
        <v>691704262001</v>
      </c>
      <c r="J82" s="8">
        <v>25</v>
      </c>
      <c r="K82" s="8">
        <v>125</v>
      </c>
      <c r="L82" s="8" t="s">
        <v>610</v>
      </c>
      <c r="M82" s="8" t="s">
        <v>9</v>
      </c>
      <c r="N82" s="13">
        <v>2000</v>
      </c>
      <c r="O82" s="14" t="s">
        <v>611</v>
      </c>
      <c r="P82" s="14">
        <v>1800</v>
      </c>
      <c r="Q82" s="14" t="s">
        <v>611</v>
      </c>
      <c r="R82" s="11" t="s">
        <v>16</v>
      </c>
    </row>
    <row r="83" spans="1:18" s="8" customFormat="1" ht="15.75" x14ac:dyDescent="0.25">
      <c r="A83" s="8" t="s">
        <v>775</v>
      </c>
      <c r="B83" s="8" t="s">
        <v>776</v>
      </c>
      <c r="C83" s="8" t="s">
        <v>779</v>
      </c>
      <c r="D83" s="8" t="s">
        <v>1507</v>
      </c>
      <c r="E83" s="9">
        <v>-2.2494779999999999</v>
      </c>
      <c r="F83" s="9">
        <v>-78.676495000000003</v>
      </c>
      <c r="G83" s="10" t="s">
        <v>112</v>
      </c>
      <c r="H83" s="11" t="s">
        <v>782</v>
      </c>
      <c r="I83" s="12">
        <v>691754812001</v>
      </c>
      <c r="J83" s="8">
        <v>25</v>
      </c>
      <c r="K83" s="8">
        <v>125</v>
      </c>
      <c r="L83" s="8" t="s">
        <v>610</v>
      </c>
      <c r="M83" s="8" t="s">
        <v>9</v>
      </c>
      <c r="N83" s="13">
        <v>2000</v>
      </c>
      <c r="O83" s="14" t="s">
        <v>611</v>
      </c>
      <c r="P83" s="14">
        <v>1700</v>
      </c>
      <c r="Q83" s="14" t="s">
        <v>611</v>
      </c>
      <c r="R83" s="11" t="s">
        <v>16</v>
      </c>
    </row>
    <row r="84" spans="1:18" s="8" customFormat="1" ht="15.75" x14ac:dyDescent="0.25">
      <c r="A84" s="8" t="s">
        <v>775</v>
      </c>
      <c r="B84" s="8" t="s">
        <v>786</v>
      </c>
      <c r="C84" s="8" t="s">
        <v>788</v>
      </c>
      <c r="D84" s="8" t="s">
        <v>1511</v>
      </c>
      <c r="E84" s="9">
        <v>-1.7098024000000001</v>
      </c>
      <c r="F84" s="9">
        <v>-78.578803300000004</v>
      </c>
      <c r="G84" s="10" t="s">
        <v>118</v>
      </c>
      <c r="H84" s="11" t="s">
        <v>787</v>
      </c>
      <c r="I84" s="12">
        <v>691709086001</v>
      </c>
      <c r="J84" s="8">
        <v>44</v>
      </c>
      <c r="K84" s="8">
        <v>200</v>
      </c>
      <c r="L84" s="8" t="s">
        <v>610</v>
      </c>
      <c r="M84" s="8" t="s">
        <v>9</v>
      </c>
      <c r="N84" s="13">
        <v>0.3</v>
      </c>
      <c r="O84" s="14" t="s">
        <v>656</v>
      </c>
      <c r="P84" s="14">
        <v>0.2</v>
      </c>
      <c r="Q84" s="14" t="s">
        <v>656</v>
      </c>
      <c r="R84" s="11" t="s">
        <v>16</v>
      </c>
    </row>
    <row r="85" spans="1:18" s="8" customFormat="1" ht="15.75" x14ac:dyDescent="0.25">
      <c r="A85" s="8" t="s">
        <v>775</v>
      </c>
      <c r="B85" s="8" t="s">
        <v>789</v>
      </c>
      <c r="C85" s="8" t="s">
        <v>797</v>
      </c>
      <c r="D85" s="8" t="s">
        <v>1506</v>
      </c>
      <c r="E85" s="9">
        <v>-2.262994</v>
      </c>
      <c r="F85" s="9">
        <v>-78.844455999999994</v>
      </c>
      <c r="G85" s="10" t="s">
        <v>122</v>
      </c>
      <c r="H85" s="11" t="s">
        <v>798</v>
      </c>
      <c r="I85" s="12">
        <v>691730697001</v>
      </c>
      <c r="J85" s="8">
        <v>37</v>
      </c>
      <c r="K85" s="8">
        <v>148</v>
      </c>
      <c r="L85" s="8" t="s">
        <v>610</v>
      </c>
      <c r="M85" s="8" t="s">
        <v>114</v>
      </c>
      <c r="N85" s="13">
        <v>80</v>
      </c>
      <c r="O85" s="14" t="s">
        <v>659</v>
      </c>
      <c r="P85" s="14">
        <v>15</v>
      </c>
      <c r="Q85" s="14" t="s">
        <v>659</v>
      </c>
      <c r="R85" s="11" t="s">
        <v>16</v>
      </c>
    </row>
    <row r="86" spans="1:18" s="8" customFormat="1" ht="15.75" x14ac:dyDescent="0.25">
      <c r="A86" s="8" t="s">
        <v>775</v>
      </c>
      <c r="B86" s="8" t="s">
        <v>789</v>
      </c>
      <c r="C86" s="8" t="s">
        <v>797</v>
      </c>
      <c r="D86" s="8" t="s">
        <v>1511</v>
      </c>
      <c r="E86" s="9">
        <v>-2.263493</v>
      </c>
      <c r="F86" s="9">
        <v>-78.847442999999998</v>
      </c>
      <c r="G86" s="10" t="s">
        <v>123</v>
      </c>
      <c r="H86" s="11" t="s">
        <v>798</v>
      </c>
      <c r="I86" s="12">
        <v>691730697001</v>
      </c>
      <c r="J86" s="8">
        <v>38</v>
      </c>
      <c r="K86" s="8">
        <v>200</v>
      </c>
      <c r="L86" s="8" t="s">
        <v>610</v>
      </c>
      <c r="M86" s="8" t="s">
        <v>23</v>
      </c>
      <c r="N86" s="13">
        <v>0.3</v>
      </c>
      <c r="O86" s="14" t="s">
        <v>656</v>
      </c>
      <c r="P86" s="14">
        <v>0.2</v>
      </c>
      <c r="Q86" s="14" t="s">
        <v>656</v>
      </c>
      <c r="R86" s="11" t="s">
        <v>16</v>
      </c>
    </row>
    <row r="87" spans="1:18" s="8" customFormat="1" ht="15.75" x14ac:dyDescent="0.25">
      <c r="A87" s="8" t="s">
        <v>775</v>
      </c>
      <c r="B87" s="8" t="s">
        <v>804</v>
      </c>
      <c r="C87" s="8" t="s">
        <v>804</v>
      </c>
      <c r="D87" s="8" t="s">
        <v>1506</v>
      </c>
      <c r="E87" s="9">
        <v>-2.2042419999999998</v>
      </c>
      <c r="F87" s="9">
        <v>-79.127229</v>
      </c>
      <c r="G87" s="10" t="s">
        <v>126</v>
      </c>
      <c r="H87" s="11" t="s">
        <v>805</v>
      </c>
      <c r="I87" s="12">
        <v>691736881001</v>
      </c>
      <c r="J87" s="8">
        <v>60</v>
      </c>
      <c r="K87" s="8">
        <v>234</v>
      </c>
      <c r="L87" s="8" t="s">
        <v>610</v>
      </c>
      <c r="M87" s="8" t="s">
        <v>71</v>
      </c>
      <c r="N87" s="13">
        <v>4984</v>
      </c>
      <c r="O87" s="14" t="s">
        <v>606</v>
      </c>
      <c r="P87" s="14">
        <v>2492</v>
      </c>
      <c r="Q87" s="14" t="s">
        <v>606</v>
      </c>
      <c r="R87" s="11" t="s">
        <v>16</v>
      </c>
    </row>
    <row r="88" spans="1:18" s="8" customFormat="1" ht="15.75" x14ac:dyDescent="0.25">
      <c r="A88" s="8" t="s">
        <v>775</v>
      </c>
      <c r="B88" s="8" t="s">
        <v>804</v>
      </c>
      <c r="C88" s="8" t="s">
        <v>804</v>
      </c>
      <c r="D88" s="8" t="s">
        <v>1506</v>
      </c>
      <c r="E88" s="9">
        <v>-2.2022623000000001</v>
      </c>
      <c r="F88" s="9">
        <v>-79.106062399999999</v>
      </c>
      <c r="G88" s="10" t="s">
        <v>127</v>
      </c>
      <c r="H88" s="11" t="s">
        <v>806</v>
      </c>
      <c r="I88" s="12">
        <v>691716945001</v>
      </c>
      <c r="J88" s="8">
        <v>16</v>
      </c>
      <c r="K88" s="8">
        <v>64</v>
      </c>
      <c r="L88" s="8" t="s">
        <v>610</v>
      </c>
      <c r="M88" s="8" t="s">
        <v>15</v>
      </c>
      <c r="N88" s="13">
        <v>80</v>
      </c>
      <c r="O88" s="14" t="s">
        <v>659</v>
      </c>
      <c r="P88" s="14">
        <v>15</v>
      </c>
      <c r="Q88" s="14" t="s">
        <v>659</v>
      </c>
      <c r="R88" s="11" t="s">
        <v>16</v>
      </c>
    </row>
    <row r="89" spans="1:18" s="8" customFormat="1" ht="15.75" x14ac:dyDescent="0.25">
      <c r="A89" s="8" t="s">
        <v>775</v>
      </c>
      <c r="B89" s="8" t="s">
        <v>804</v>
      </c>
      <c r="C89" s="8" t="s">
        <v>804</v>
      </c>
      <c r="D89" s="8" t="s">
        <v>1511</v>
      </c>
      <c r="E89" s="9">
        <v>-2.2321664999999999</v>
      </c>
      <c r="F89" s="9">
        <v>-79.063117599999998</v>
      </c>
      <c r="G89" s="10" t="s">
        <v>128</v>
      </c>
      <c r="H89" s="11" t="s">
        <v>808</v>
      </c>
      <c r="I89" s="12">
        <v>391007039001</v>
      </c>
      <c r="J89" s="8">
        <v>33</v>
      </c>
      <c r="K89" s="8" t="s">
        <v>554</v>
      </c>
      <c r="L89" s="8" t="s">
        <v>610</v>
      </c>
      <c r="M89" s="8" t="s">
        <v>116</v>
      </c>
      <c r="N89" s="13">
        <v>0.3</v>
      </c>
      <c r="O89" s="14" t="s">
        <v>656</v>
      </c>
      <c r="P89" s="14">
        <v>0.2</v>
      </c>
      <c r="Q89" s="14" t="s">
        <v>656</v>
      </c>
      <c r="R89" s="11" t="s">
        <v>16</v>
      </c>
    </row>
    <row r="90" spans="1:18" s="8" customFormat="1" ht="15.75" x14ac:dyDescent="0.25">
      <c r="A90" s="8" t="s">
        <v>775</v>
      </c>
      <c r="B90" s="8" t="s">
        <v>809</v>
      </c>
      <c r="C90" s="8" t="s">
        <v>812</v>
      </c>
      <c r="D90" s="8" t="s">
        <v>1507</v>
      </c>
      <c r="E90" s="9">
        <v>-1.9920640000000001</v>
      </c>
      <c r="F90" s="9">
        <v>-78.733771000000004</v>
      </c>
      <c r="G90" s="10" t="s">
        <v>131</v>
      </c>
      <c r="H90" s="11" t="s">
        <v>814</v>
      </c>
      <c r="I90" s="12">
        <v>691752852001</v>
      </c>
      <c r="J90" s="8">
        <v>25</v>
      </c>
      <c r="K90" s="8">
        <v>125</v>
      </c>
      <c r="L90" s="8" t="s">
        <v>610</v>
      </c>
      <c r="M90" s="8" t="s">
        <v>9</v>
      </c>
      <c r="N90" s="13">
        <v>2000</v>
      </c>
      <c r="O90" s="14" t="s">
        <v>611</v>
      </c>
      <c r="P90" s="13">
        <v>1200</v>
      </c>
      <c r="Q90" s="14" t="s">
        <v>611</v>
      </c>
      <c r="R90" s="11" t="s">
        <v>16</v>
      </c>
    </row>
    <row r="91" spans="1:18" s="8" customFormat="1" ht="15.75" x14ac:dyDescent="0.25">
      <c r="A91" s="8" t="s">
        <v>775</v>
      </c>
      <c r="B91" s="8" t="s">
        <v>809</v>
      </c>
      <c r="C91" s="8" t="s">
        <v>815</v>
      </c>
      <c r="D91" s="8" t="s">
        <v>1507</v>
      </c>
      <c r="E91" s="9">
        <v>-2.0824539999999998</v>
      </c>
      <c r="F91" s="9">
        <v>-78.727652000000006</v>
      </c>
      <c r="G91" s="10" t="s">
        <v>132</v>
      </c>
      <c r="H91" s="11" t="s">
        <v>816</v>
      </c>
      <c r="I91" s="12">
        <v>691772535001</v>
      </c>
      <c r="J91" s="8">
        <v>25</v>
      </c>
      <c r="K91" s="8">
        <v>125</v>
      </c>
      <c r="L91" s="8" t="s">
        <v>610</v>
      </c>
      <c r="M91" s="8" t="s">
        <v>9</v>
      </c>
      <c r="N91" s="13">
        <v>2000</v>
      </c>
      <c r="O91" s="14" t="s">
        <v>611</v>
      </c>
      <c r="P91" s="14">
        <v>500</v>
      </c>
      <c r="Q91" s="14" t="s">
        <v>611</v>
      </c>
      <c r="R91" s="11" t="s">
        <v>16</v>
      </c>
    </row>
    <row r="92" spans="1:18" s="8" customFormat="1" ht="15.75" x14ac:dyDescent="0.25">
      <c r="A92" s="8" t="s">
        <v>775</v>
      </c>
      <c r="B92" s="8" t="s">
        <v>809</v>
      </c>
      <c r="C92" s="8" t="s">
        <v>817</v>
      </c>
      <c r="D92" s="8" t="s">
        <v>1506</v>
      </c>
      <c r="E92" s="9">
        <v>-2.1008739970568078</v>
      </c>
      <c r="F92" s="9">
        <v>-78.783908135515773</v>
      </c>
      <c r="G92" s="10" t="s">
        <v>133</v>
      </c>
      <c r="H92" s="11" t="s">
        <v>818</v>
      </c>
      <c r="I92" s="12">
        <v>691771734001</v>
      </c>
      <c r="J92" s="8">
        <v>62</v>
      </c>
      <c r="K92" s="8">
        <v>248</v>
      </c>
      <c r="L92" s="8" t="s">
        <v>610</v>
      </c>
      <c r="M92" s="8" t="s">
        <v>23</v>
      </c>
      <c r="N92" s="13">
        <v>80</v>
      </c>
      <c r="O92" s="14" t="s">
        <v>659</v>
      </c>
      <c r="P92" s="14">
        <v>15</v>
      </c>
      <c r="Q92" s="14" t="s">
        <v>659</v>
      </c>
      <c r="R92" s="11" t="s">
        <v>16</v>
      </c>
    </row>
    <row r="93" spans="1:18" s="8" customFormat="1" ht="15.75" x14ac:dyDescent="0.25">
      <c r="A93" s="8" t="s">
        <v>775</v>
      </c>
      <c r="B93" s="8" t="s">
        <v>809</v>
      </c>
      <c r="C93" s="8" t="s">
        <v>817</v>
      </c>
      <c r="D93" s="8" t="s">
        <v>1511</v>
      </c>
      <c r="E93" s="9">
        <v>-2.0273729999999999</v>
      </c>
      <c r="F93" s="9">
        <v>-78.730693000000002</v>
      </c>
      <c r="G93" s="10" t="s">
        <v>134</v>
      </c>
      <c r="H93" s="11" t="s">
        <v>820</v>
      </c>
      <c r="I93" s="12">
        <v>6091740293001</v>
      </c>
      <c r="J93" s="8">
        <v>36</v>
      </c>
      <c r="K93" s="8">
        <v>110</v>
      </c>
      <c r="L93" s="8" t="s">
        <v>610</v>
      </c>
      <c r="M93" s="8" t="s">
        <v>116</v>
      </c>
      <c r="N93" s="13">
        <v>0.3</v>
      </c>
      <c r="O93" s="14" t="s">
        <v>656</v>
      </c>
      <c r="P93" s="14">
        <v>0.2</v>
      </c>
      <c r="Q93" s="14" t="s">
        <v>656</v>
      </c>
      <c r="R93" s="11" t="s">
        <v>16</v>
      </c>
    </row>
    <row r="94" spans="1:18" s="8" customFormat="1" ht="15.75" x14ac:dyDescent="0.25">
      <c r="A94" s="8" t="s">
        <v>775</v>
      </c>
      <c r="B94" s="8" t="s">
        <v>821</v>
      </c>
      <c r="C94" s="8" t="s">
        <v>822</v>
      </c>
      <c r="D94" s="8" t="s">
        <v>1507</v>
      </c>
      <c r="E94" s="9">
        <v>-1.542618</v>
      </c>
      <c r="F94" s="9">
        <v>-78.751789000000002</v>
      </c>
      <c r="G94" s="10" t="s">
        <v>135</v>
      </c>
      <c r="H94" s="11" t="s">
        <v>823</v>
      </c>
      <c r="I94" s="12">
        <v>691742814001</v>
      </c>
      <c r="J94" s="8">
        <v>25</v>
      </c>
      <c r="K94" s="8">
        <v>125</v>
      </c>
      <c r="L94" s="8" t="s">
        <v>610</v>
      </c>
      <c r="M94" s="8" t="s">
        <v>9</v>
      </c>
      <c r="N94" s="13">
        <v>2000</v>
      </c>
      <c r="O94" s="14" t="s">
        <v>611</v>
      </c>
      <c r="P94" s="14">
        <v>1000</v>
      </c>
      <c r="Q94" s="14" t="s">
        <v>611</v>
      </c>
      <c r="R94" s="11" t="s">
        <v>16</v>
      </c>
    </row>
    <row r="95" spans="1:18" s="8" customFormat="1" ht="15.75" x14ac:dyDescent="0.25">
      <c r="A95" s="8" t="s">
        <v>775</v>
      </c>
      <c r="B95" s="8" t="s">
        <v>821</v>
      </c>
      <c r="C95" s="8" t="s">
        <v>822</v>
      </c>
      <c r="D95" s="8" t="s">
        <v>1507</v>
      </c>
      <c r="E95" s="9">
        <v>-1.5430360000000001</v>
      </c>
      <c r="F95" s="9">
        <v>-78.751941000000002</v>
      </c>
      <c r="G95" s="10" t="s">
        <v>136</v>
      </c>
      <c r="H95" s="11" t="s">
        <v>824</v>
      </c>
      <c r="I95" s="12">
        <v>691733769001</v>
      </c>
      <c r="J95" s="8">
        <v>25</v>
      </c>
      <c r="K95" s="8">
        <v>125</v>
      </c>
      <c r="L95" s="8" t="s">
        <v>610</v>
      </c>
      <c r="M95" s="8" t="s">
        <v>9</v>
      </c>
      <c r="N95" s="13">
        <v>2000</v>
      </c>
      <c r="O95" s="14" t="s">
        <v>611</v>
      </c>
      <c r="P95" s="14">
        <v>0</v>
      </c>
      <c r="Q95" s="14" t="s">
        <v>611</v>
      </c>
      <c r="R95" s="11" t="s">
        <v>16</v>
      </c>
    </row>
    <row r="96" spans="1:18" s="8" customFormat="1" ht="15.75" x14ac:dyDescent="0.25">
      <c r="A96" s="8" t="s">
        <v>775</v>
      </c>
      <c r="B96" s="8" t="s">
        <v>821</v>
      </c>
      <c r="C96" s="8" t="s">
        <v>825</v>
      </c>
      <c r="D96" s="8" t="s">
        <v>1507</v>
      </c>
      <c r="E96" s="9">
        <v>-1.509047</v>
      </c>
      <c r="F96" s="9">
        <v>-78.574611000000004</v>
      </c>
      <c r="G96" s="10" t="s">
        <v>137</v>
      </c>
      <c r="H96" s="11" t="s">
        <v>826</v>
      </c>
      <c r="I96" s="12">
        <v>691773442001</v>
      </c>
      <c r="J96" s="8">
        <v>25</v>
      </c>
      <c r="K96" s="8">
        <v>125</v>
      </c>
      <c r="L96" s="8" t="s">
        <v>610</v>
      </c>
      <c r="M96" s="8" t="s">
        <v>9</v>
      </c>
      <c r="N96" s="13">
        <v>2000</v>
      </c>
      <c r="O96" s="14" t="s">
        <v>611</v>
      </c>
      <c r="P96" s="14">
        <v>801.66666666666663</v>
      </c>
      <c r="Q96" s="14" t="s">
        <v>611</v>
      </c>
      <c r="R96" s="11" t="s">
        <v>16</v>
      </c>
    </row>
    <row r="97" spans="1:18" s="8" customFormat="1" ht="15.75" x14ac:dyDescent="0.25">
      <c r="A97" s="8" t="s">
        <v>775</v>
      </c>
      <c r="B97" s="8" t="s">
        <v>831</v>
      </c>
      <c r="C97" s="8" t="s">
        <v>831</v>
      </c>
      <c r="D97" s="8" t="s">
        <v>1510</v>
      </c>
      <c r="E97" s="9">
        <v>-2.0002450000000001</v>
      </c>
      <c r="F97" s="9">
        <v>-78.963977</v>
      </c>
      <c r="G97" s="10" t="s">
        <v>141</v>
      </c>
      <c r="H97" s="11" t="s">
        <v>832</v>
      </c>
      <c r="I97" s="12">
        <v>691736792001</v>
      </c>
      <c r="J97" s="8">
        <v>15</v>
      </c>
      <c r="K97" s="8">
        <v>75</v>
      </c>
      <c r="L97" s="8" t="s">
        <v>610</v>
      </c>
      <c r="M97" s="8" t="s">
        <v>44</v>
      </c>
      <c r="N97" s="13">
        <v>2000</v>
      </c>
      <c r="O97" s="14" t="s">
        <v>639</v>
      </c>
      <c r="P97" s="14">
        <v>0</v>
      </c>
      <c r="Q97" s="14" t="s">
        <v>639</v>
      </c>
      <c r="R97" s="11" t="s">
        <v>16</v>
      </c>
    </row>
    <row r="98" spans="1:18" s="8" customFormat="1" ht="15.75" x14ac:dyDescent="0.25">
      <c r="A98" s="8" t="s">
        <v>775</v>
      </c>
      <c r="B98" s="8" t="s">
        <v>831</v>
      </c>
      <c r="C98" s="8" t="s">
        <v>831</v>
      </c>
      <c r="D98" s="8" t="s">
        <v>1507</v>
      </c>
      <c r="E98" s="9">
        <v>-1.973573</v>
      </c>
      <c r="F98" s="9">
        <v>-78.968868999999998</v>
      </c>
      <c r="G98" s="10" t="s">
        <v>142</v>
      </c>
      <c r="H98" s="11" t="s">
        <v>832</v>
      </c>
      <c r="I98" s="12">
        <v>691736792001</v>
      </c>
      <c r="J98" s="8">
        <v>25</v>
      </c>
      <c r="K98" s="8">
        <v>125</v>
      </c>
      <c r="L98" s="8" t="s">
        <v>610</v>
      </c>
      <c r="M98" s="8" t="s">
        <v>9</v>
      </c>
      <c r="N98" s="13">
        <v>2000</v>
      </c>
      <c r="O98" s="14" t="s">
        <v>611</v>
      </c>
      <c r="P98" s="13">
        <v>900</v>
      </c>
      <c r="Q98" s="14" t="s">
        <v>611</v>
      </c>
      <c r="R98" s="11" t="s">
        <v>16</v>
      </c>
    </row>
    <row r="99" spans="1:18" s="8" customFormat="1" ht="15.75" x14ac:dyDescent="0.25">
      <c r="A99" s="8" t="s">
        <v>775</v>
      </c>
      <c r="B99" s="8" t="s">
        <v>835</v>
      </c>
      <c r="C99" s="8" t="s">
        <v>835</v>
      </c>
      <c r="D99" s="8" t="s">
        <v>1506</v>
      </c>
      <c r="E99" s="9">
        <v>-1.5929158427223595</v>
      </c>
      <c r="F99" s="9">
        <v>-78.524881609450162</v>
      </c>
      <c r="G99" s="10" t="s">
        <v>488</v>
      </c>
      <c r="H99" s="11" t="s">
        <v>838</v>
      </c>
      <c r="I99" s="12">
        <v>691735567001</v>
      </c>
      <c r="J99" s="8">
        <v>38</v>
      </c>
      <c r="K99" s="8">
        <v>152</v>
      </c>
      <c r="L99" s="8" t="s">
        <v>610</v>
      </c>
      <c r="M99" s="8" t="s">
        <v>114</v>
      </c>
      <c r="N99" s="13">
        <v>80</v>
      </c>
      <c r="O99" s="14" t="s">
        <v>659</v>
      </c>
      <c r="P99" s="14">
        <v>15</v>
      </c>
      <c r="Q99" s="14" t="s">
        <v>659</v>
      </c>
      <c r="R99" s="11" t="s">
        <v>483</v>
      </c>
    </row>
    <row r="100" spans="1:18" s="8" customFormat="1" ht="15.75" x14ac:dyDescent="0.25">
      <c r="A100" s="8" t="s">
        <v>775</v>
      </c>
      <c r="B100" s="8" t="s">
        <v>835</v>
      </c>
      <c r="C100" s="8" t="s">
        <v>835</v>
      </c>
      <c r="D100" s="8" t="s">
        <v>1511</v>
      </c>
      <c r="E100" s="9">
        <v>-1.595135</v>
      </c>
      <c r="F100" s="9">
        <v>-78.529765999999995</v>
      </c>
      <c r="G100" s="10" t="s">
        <v>146</v>
      </c>
      <c r="H100" s="11" t="s">
        <v>838</v>
      </c>
      <c r="I100" s="12">
        <v>691735567001</v>
      </c>
      <c r="J100" s="8">
        <v>38</v>
      </c>
      <c r="K100" s="8" t="s">
        <v>554</v>
      </c>
      <c r="L100" s="8" t="s">
        <v>610</v>
      </c>
      <c r="M100" s="8" t="s">
        <v>116</v>
      </c>
      <c r="N100" s="13">
        <v>0.3</v>
      </c>
      <c r="O100" s="14" t="s">
        <v>656</v>
      </c>
      <c r="P100" s="14">
        <v>0.2</v>
      </c>
      <c r="Q100" s="14" t="s">
        <v>656</v>
      </c>
      <c r="R100" s="11" t="s">
        <v>16</v>
      </c>
    </row>
    <row r="101" spans="1:18" s="8" customFormat="1" ht="15.75" x14ac:dyDescent="0.25">
      <c r="A101" s="8" t="s">
        <v>775</v>
      </c>
      <c r="B101" s="8" t="s">
        <v>835</v>
      </c>
      <c r="C101" s="8" t="s">
        <v>839</v>
      </c>
      <c r="D101" s="8" t="s">
        <v>1507</v>
      </c>
      <c r="E101" s="9">
        <v>-1.528481</v>
      </c>
      <c r="F101" s="9">
        <v>-78.507335999999995</v>
      </c>
      <c r="G101" s="10" t="s">
        <v>147</v>
      </c>
      <c r="H101" s="11" t="s">
        <v>840</v>
      </c>
      <c r="I101" s="12">
        <v>691746798001</v>
      </c>
      <c r="J101" s="8">
        <v>25</v>
      </c>
      <c r="K101" s="8">
        <v>125</v>
      </c>
      <c r="L101" s="8" t="s">
        <v>610</v>
      </c>
      <c r="M101" s="8" t="s">
        <v>9</v>
      </c>
      <c r="N101" s="13">
        <v>2000</v>
      </c>
      <c r="O101" s="14" t="s">
        <v>611</v>
      </c>
      <c r="P101" s="14">
        <v>0</v>
      </c>
      <c r="Q101" s="14" t="s">
        <v>611</v>
      </c>
      <c r="R101" s="11" t="s">
        <v>16</v>
      </c>
    </row>
    <row r="102" spans="1:18" s="8" customFormat="1" ht="15.75" x14ac:dyDescent="0.25">
      <c r="A102" s="8" t="s">
        <v>775</v>
      </c>
      <c r="B102" s="8" t="s">
        <v>841</v>
      </c>
      <c r="C102" s="8" t="s">
        <v>842</v>
      </c>
      <c r="D102" s="8" t="s">
        <v>1513</v>
      </c>
      <c r="E102" s="9">
        <v>-1.7710399268700356</v>
      </c>
      <c r="F102" s="9">
        <v>-78.682266562198123</v>
      </c>
      <c r="G102" s="10" t="s">
        <v>148</v>
      </c>
      <c r="H102" s="11" t="s">
        <v>843</v>
      </c>
      <c r="I102" s="12">
        <v>691714403001</v>
      </c>
      <c r="J102" s="8">
        <v>86</v>
      </c>
      <c r="K102" s="8">
        <v>342</v>
      </c>
      <c r="L102" s="8" t="s">
        <v>610</v>
      </c>
      <c r="M102" s="8" t="s">
        <v>44</v>
      </c>
      <c r="N102" s="13">
        <v>720</v>
      </c>
      <c r="O102" s="14" t="s">
        <v>606</v>
      </c>
      <c r="P102" s="14">
        <v>720</v>
      </c>
      <c r="Q102" s="14" t="s">
        <v>606</v>
      </c>
      <c r="R102" s="11" t="s">
        <v>16</v>
      </c>
    </row>
    <row r="103" spans="1:18" s="8" customFormat="1" ht="15.75" x14ac:dyDescent="0.25">
      <c r="A103" s="8" t="s">
        <v>775</v>
      </c>
      <c r="B103" s="8" t="s">
        <v>841</v>
      </c>
      <c r="C103" s="8" t="s">
        <v>844</v>
      </c>
      <c r="D103" s="8" t="s">
        <v>1509</v>
      </c>
      <c r="E103" s="9">
        <v>-1.7722089999999999</v>
      </c>
      <c r="F103" s="9">
        <v>-78.654028999999994</v>
      </c>
      <c r="G103" s="10" t="s">
        <v>149</v>
      </c>
      <c r="H103" s="11" t="s">
        <v>845</v>
      </c>
      <c r="I103" s="12">
        <v>691716058001</v>
      </c>
      <c r="J103" s="8">
        <v>187</v>
      </c>
      <c r="K103" s="8">
        <v>729</v>
      </c>
      <c r="L103" s="8" t="s">
        <v>610</v>
      </c>
      <c r="M103" s="8" t="s">
        <v>9</v>
      </c>
      <c r="N103" s="13">
        <v>1200</v>
      </c>
      <c r="O103" s="14" t="s">
        <v>846</v>
      </c>
      <c r="P103" s="14">
        <v>700</v>
      </c>
      <c r="Q103" s="14" t="s">
        <v>846</v>
      </c>
      <c r="R103" s="11" t="s">
        <v>16</v>
      </c>
    </row>
    <row r="104" spans="1:18" s="8" customFormat="1" ht="15.75" x14ac:dyDescent="0.25">
      <c r="A104" s="8" t="s">
        <v>775</v>
      </c>
      <c r="B104" s="8" t="s">
        <v>841</v>
      </c>
      <c r="C104" s="8" t="s">
        <v>847</v>
      </c>
      <c r="D104" s="8" t="s">
        <v>1507</v>
      </c>
      <c r="E104" s="9">
        <v>-1.578462</v>
      </c>
      <c r="F104" s="9">
        <v>-78.793888999999993</v>
      </c>
      <c r="G104" s="10" t="s">
        <v>150</v>
      </c>
      <c r="H104" s="11" t="s">
        <v>848</v>
      </c>
      <c r="I104" s="12">
        <v>691709191001</v>
      </c>
      <c r="J104" s="8">
        <v>25</v>
      </c>
      <c r="K104" s="8">
        <v>125</v>
      </c>
      <c r="L104" s="8" t="s">
        <v>610</v>
      </c>
      <c r="M104" s="8" t="s">
        <v>9</v>
      </c>
      <c r="N104" s="13">
        <v>2000</v>
      </c>
      <c r="O104" s="14" t="s">
        <v>611</v>
      </c>
      <c r="P104" s="14">
        <v>1240</v>
      </c>
      <c r="Q104" s="14" t="s">
        <v>611</v>
      </c>
      <c r="R104" s="11" t="s">
        <v>16</v>
      </c>
    </row>
    <row r="105" spans="1:18" s="8" customFormat="1" ht="15.75" x14ac:dyDescent="0.25">
      <c r="A105" s="8" t="s">
        <v>775</v>
      </c>
      <c r="B105" s="8" t="s">
        <v>841</v>
      </c>
      <c r="C105" s="8" t="s">
        <v>849</v>
      </c>
      <c r="D105" s="8" t="s">
        <v>1507</v>
      </c>
      <c r="E105" s="9">
        <v>-1.7871547999999999</v>
      </c>
      <c r="F105" s="9">
        <v>-78.686935899999995</v>
      </c>
      <c r="G105" s="10" t="s">
        <v>151</v>
      </c>
      <c r="H105" s="11" t="s">
        <v>850</v>
      </c>
      <c r="I105" s="12">
        <v>691721191001</v>
      </c>
      <c r="J105" s="8">
        <v>25</v>
      </c>
      <c r="K105" s="8">
        <v>125</v>
      </c>
      <c r="L105" s="8" t="s">
        <v>610</v>
      </c>
      <c r="M105" s="8" t="s">
        <v>9</v>
      </c>
      <c r="N105" s="13">
        <v>2000</v>
      </c>
      <c r="O105" s="14" t="s">
        <v>611</v>
      </c>
      <c r="P105" s="14">
        <v>3000</v>
      </c>
      <c r="Q105" s="14" t="s">
        <v>611</v>
      </c>
      <c r="R105" s="11" t="s">
        <v>16</v>
      </c>
    </row>
    <row r="106" spans="1:18" s="8" customFormat="1" ht="15.75" x14ac:dyDescent="0.25">
      <c r="A106" s="8" t="s">
        <v>775</v>
      </c>
      <c r="B106" s="8" t="s">
        <v>841</v>
      </c>
      <c r="C106" s="8" t="s">
        <v>849</v>
      </c>
      <c r="D106" s="8" t="s">
        <v>1507</v>
      </c>
      <c r="E106" s="9">
        <v>-1.660145</v>
      </c>
      <c r="F106" s="9">
        <v>-78.518901</v>
      </c>
      <c r="G106" s="10" t="s">
        <v>152</v>
      </c>
      <c r="H106" s="11" t="s">
        <v>851</v>
      </c>
      <c r="I106" s="12">
        <v>691749142001</v>
      </c>
      <c r="J106" s="8">
        <v>65</v>
      </c>
      <c r="K106" s="8">
        <v>125</v>
      </c>
      <c r="L106" s="8" t="s">
        <v>610</v>
      </c>
      <c r="M106" s="8" t="s">
        <v>9</v>
      </c>
      <c r="N106" s="13">
        <v>2000</v>
      </c>
      <c r="O106" s="14" t="s">
        <v>611</v>
      </c>
      <c r="P106" s="14">
        <v>370</v>
      </c>
      <c r="Q106" s="14" t="s">
        <v>611</v>
      </c>
      <c r="R106" s="11" t="s">
        <v>16</v>
      </c>
    </row>
    <row r="107" spans="1:18" s="8" customFormat="1" ht="15.75" x14ac:dyDescent="0.25">
      <c r="A107" s="8" t="s">
        <v>775</v>
      </c>
      <c r="B107" s="8" t="s">
        <v>841</v>
      </c>
      <c r="C107" s="8" t="s">
        <v>853</v>
      </c>
      <c r="D107" s="8" t="s">
        <v>1506</v>
      </c>
      <c r="E107" s="9">
        <v>-1.696148</v>
      </c>
      <c r="F107" s="9">
        <v>-78.620482999999993</v>
      </c>
      <c r="G107" s="10" t="s">
        <v>154</v>
      </c>
      <c r="H107" s="11" t="s">
        <v>854</v>
      </c>
      <c r="I107" s="12">
        <v>691741567001</v>
      </c>
      <c r="J107" s="8">
        <v>300</v>
      </c>
      <c r="K107" s="8">
        <v>1200</v>
      </c>
      <c r="L107" s="8" t="s">
        <v>610</v>
      </c>
      <c r="M107" s="8" t="s">
        <v>64</v>
      </c>
      <c r="N107" s="13">
        <v>3000</v>
      </c>
      <c r="O107" s="14" t="s">
        <v>619</v>
      </c>
      <c r="P107" s="13">
        <v>3000</v>
      </c>
      <c r="Q107" s="14" t="s">
        <v>619</v>
      </c>
      <c r="R107" s="11" t="s">
        <v>16</v>
      </c>
    </row>
    <row r="108" spans="1:18" s="8" customFormat="1" ht="15.75" x14ac:dyDescent="0.25">
      <c r="A108" s="8" t="s">
        <v>775</v>
      </c>
      <c r="B108" s="8" t="s">
        <v>841</v>
      </c>
      <c r="C108" s="8" t="s">
        <v>847</v>
      </c>
      <c r="D108" s="8" t="s">
        <v>1506</v>
      </c>
      <c r="E108" s="9">
        <v>-1.776569550603776</v>
      </c>
      <c r="F108" s="9">
        <v>-78.602720713868038</v>
      </c>
      <c r="G108" s="10" t="s">
        <v>489</v>
      </c>
      <c r="H108" s="11" t="s">
        <v>855</v>
      </c>
      <c r="I108" s="12">
        <v>691708802001</v>
      </c>
      <c r="J108" s="8">
        <v>20</v>
      </c>
      <c r="K108" s="8">
        <v>80</v>
      </c>
      <c r="L108" s="8" t="s">
        <v>610</v>
      </c>
      <c r="M108" s="8" t="s">
        <v>856</v>
      </c>
      <c r="N108" s="13">
        <v>720000</v>
      </c>
      <c r="O108" s="14" t="s">
        <v>639</v>
      </c>
      <c r="P108" s="14">
        <v>0</v>
      </c>
      <c r="Q108" s="14" t="s">
        <v>639</v>
      </c>
      <c r="R108" s="11" t="s">
        <v>483</v>
      </c>
    </row>
    <row r="109" spans="1:18" s="8" customFormat="1" ht="15.75" x14ac:dyDescent="0.25">
      <c r="A109" s="8" t="s">
        <v>775</v>
      </c>
      <c r="B109" s="8" t="s">
        <v>799</v>
      </c>
      <c r="C109" s="8" t="s">
        <v>800</v>
      </c>
      <c r="D109" s="8" t="s">
        <v>1506</v>
      </c>
      <c r="E109" s="9">
        <v>-1.713319</v>
      </c>
      <c r="F109" s="9">
        <v>-78.760243000000003</v>
      </c>
      <c r="G109" s="10" t="s">
        <v>155</v>
      </c>
      <c r="H109" s="11" t="s">
        <v>857</v>
      </c>
      <c r="I109" s="12">
        <v>691710343001</v>
      </c>
      <c r="J109" s="8">
        <v>2705</v>
      </c>
      <c r="K109" s="8">
        <v>10820</v>
      </c>
      <c r="L109" s="8" t="s">
        <v>610</v>
      </c>
      <c r="M109" s="8" t="s">
        <v>23</v>
      </c>
      <c r="N109" s="13">
        <v>70</v>
      </c>
      <c r="O109" s="14" t="s">
        <v>659</v>
      </c>
      <c r="P109" s="14">
        <v>55</v>
      </c>
      <c r="Q109" s="14" t="s">
        <v>732</v>
      </c>
      <c r="R109" s="11" t="s">
        <v>16</v>
      </c>
    </row>
    <row r="110" spans="1:18" s="8" customFormat="1" ht="15.75" x14ac:dyDescent="0.25">
      <c r="A110" s="8" t="s">
        <v>775</v>
      </c>
      <c r="B110" s="8" t="s">
        <v>841</v>
      </c>
      <c r="C110" s="8" t="s">
        <v>849</v>
      </c>
      <c r="D110" s="8" t="s">
        <v>1511</v>
      </c>
      <c r="E110" s="9">
        <v>-1.6994670000000001</v>
      </c>
      <c r="F110" s="9">
        <v>-78.579942000000003</v>
      </c>
      <c r="G110" s="10" t="s">
        <v>157</v>
      </c>
      <c r="H110" s="11" t="s">
        <v>859</v>
      </c>
      <c r="I110" s="12">
        <v>691737012001</v>
      </c>
      <c r="J110" s="8">
        <v>35</v>
      </c>
      <c r="K110" s="8">
        <v>200</v>
      </c>
      <c r="L110" s="8" t="s">
        <v>610</v>
      </c>
      <c r="M110" s="8" t="s">
        <v>116</v>
      </c>
      <c r="N110" s="13">
        <v>0.3</v>
      </c>
      <c r="O110" s="14" t="s">
        <v>656</v>
      </c>
      <c r="P110" s="14">
        <v>0.2</v>
      </c>
      <c r="Q110" s="14" t="s">
        <v>656</v>
      </c>
      <c r="R110" s="11" t="s">
        <v>16</v>
      </c>
    </row>
    <row r="111" spans="1:18" s="8" customFormat="1" ht="15.75" x14ac:dyDescent="0.25">
      <c r="A111" s="8" t="s">
        <v>775</v>
      </c>
      <c r="B111" s="8" t="s">
        <v>841</v>
      </c>
      <c r="C111" s="8" t="s">
        <v>842</v>
      </c>
      <c r="D111" s="8" t="s">
        <v>1511</v>
      </c>
      <c r="E111" s="9">
        <v>-1.7387870000000001</v>
      </c>
      <c r="F111" s="9">
        <v>-78.651951999999994</v>
      </c>
      <c r="G111" s="10" t="s">
        <v>158</v>
      </c>
      <c r="H111" s="11" t="s">
        <v>860</v>
      </c>
      <c r="I111" s="12">
        <v>691709701001</v>
      </c>
      <c r="J111" s="8">
        <v>20</v>
      </c>
      <c r="K111" s="8">
        <v>350</v>
      </c>
      <c r="L111" s="8" t="s">
        <v>610</v>
      </c>
      <c r="M111" s="8" t="s">
        <v>116</v>
      </c>
      <c r="N111" s="13">
        <v>0.3</v>
      </c>
      <c r="O111" s="14" t="s">
        <v>656</v>
      </c>
      <c r="P111" s="14">
        <v>0.2</v>
      </c>
      <c r="Q111" s="14" t="s">
        <v>656</v>
      </c>
      <c r="R111" s="11" t="s">
        <v>16</v>
      </c>
    </row>
    <row r="112" spans="1:18" s="8" customFormat="1" ht="15.75" x14ac:dyDescent="0.25">
      <c r="A112" s="8" t="s">
        <v>861</v>
      </c>
      <c r="B112" s="8" t="s">
        <v>862</v>
      </c>
      <c r="C112" s="8" t="s">
        <v>864</v>
      </c>
      <c r="D112" s="8" t="s">
        <v>1507</v>
      </c>
      <c r="E112" s="9">
        <v>-0.71616199999999997</v>
      </c>
      <c r="F112" s="9">
        <v>-79.108765000000005</v>
      </c>
      <c r="G112" s="10" t="s">
        <v>160</v>
      </c>
      <c r="H112" s="11" t="s">
        <v>865</v>
      </c>
      <c r="I112" s="12">
        <v>591714309001</v>
      </c>
      <c r="J112" s="8">
        <v>25</v>
      </c>
      <c r="K112" s="8">
        <v>125</v>
      </c>
      <c r="L112" s="8" t="s">
        <v>610</v>
      </c>
      <c r="M112" s="8" t="s">
        <v>9</v>
      </c>
      <c r="N112" s="13">
        <v>2000</v>
      </c>
      <c r="O112" s="14" t="s">
        <v>611</v>
      </c>
      <c r="P112" s="14">
        <v>750</v>
      </c>
      <c r="Q112" s="14" t="s">
        <v>611</v>
      </c>
      <c r="R112" s="11" t="s">
        <v>16</v>
      </c>
    </row>
    <row r="113" spans="1:18" s="8" customFormat="1" ht="15.75" x14ac:dyDescent="0.25">
      <c r="A113" s="8" t="s">
        <v>861</v>
      </c>
      <c r="B113" s="8" t="s">
        <v>869</v>
      </c>
      <c r="C113" s="8" t="s">
        <v>870</v>
      </c>
      <c r="D113" s="8" t="s">
        <v>1507</v>
      </c>
      <c r="E113" s="9">
        <v>-0.83450599999999997</v>
      </c>
      <c r="F113" s="9">
        <v>-78.577714999999998</v>
      </c>
      <c r="G113" s="10" t="s">
        <v>161</v>
      </c>
      <c r="H113" s="11" t="s">
        <v>871</v>
      </c>
      <c r="I113" s="12">
        <v>591718169001</v>
      </c>
      <c r="J113" s="8">
        <v>25</v>
      </c>
      <c r="K113" s="8">
        <v>125</v>
      </c>
      <c r="L113" s="8" t="s">
        <v>610</v>
      </c>
      <c r="M113" s="8" t="s">
        <v>9</v>
      </c>
      <c r="N113" s="13">
        <v>2000</v>
      </c>
      <c r="O113" s="14" t="s">
        <v>611</v>
      </c>
      <c r="P113" s="14">
        <v>1350</v>
      </c>
      <c r="Q113" s="14" t="s">
        <v>611</v>
      </c>
      <c r="R113" s="11" t="s">
        <v>16</v>
      </c>
    </row>
    <row r="114" spans="1:18" s="8" customFormat="1" ht="15.75" x14ac:dyDescent="0.25">
      <c r="A114" s="8" t="s">
        <v>861</v>
      </c>
      <c r="B114" s="8" t="s">
        <v>869</v>
      </c>
      <c r="C114" s="8" t="s">
        <v>872</v>
      </c>
      <c r="D114" s="8" t="s">
        <v>1507</v>
      </c>
      <c r="E114" s="9">
        <v>-0.72247600000000001</v>
      </c>
      <c r="F114" s="9">
        <v>-78.773214999999993</v>
      </c>
      <c r="G114" s="10" t="s">
        <v>162</v>
      </c>
      <c r="H114" s="11" t="s">
        <v>873</v>
      </c>
      <c r="I114" s="12">
        <v>591724878001</v>
      </c>
      <c r="J114" s="8">
        <v>25</v>
      </c>
      <c r="K114" s="8">
        <v>125</v>
      </c>
      <c r="L114" s="8" t="s">
        <v>610</v>
      </c>
      <c r="M114" s="8" t="s">
        <v>9</v>
      </c>
      <c r="N114" s="13">
        <v>2000</v>
      </c>
      <c r="O114" s="14" t="s">
        <v>611</v>
      </c>
      <c r="P114" s="14">
        <v>1577.3333333333333</v>
      </c>
      <c r="Q114" s="14" t="s">
        <v>611</v>
      </c>
      <c r="R114" s="11" t="s">
        <v>16</v>
      </c>
    </row>
    <row r="115" spans="1:18" s="8" customFormat="1" ht="15.75" x14ac:dyDescent="0.25">
      <c r="A115" s="8" t="s">
        <v>861</v>
      </c>
      <c r="B115" s="8" t="s">
        <v>869</v>
      </c>
      <c r="C115" s="8" t="s">
        <v>874</v>
      </c>
      <c r="D115" s="8" t="s">
        <v>1507</v>
      </c>
      <c r="E115" s="9">
        <v>-0.74512900000000004</v>
      </c>
      <c r="F115" s="9">
        <v>-78.643880999999993</v>
      </c>
      <c r="G115" s="10" t="s">
        <v>163</v>
      </c>
      <c r="H115" s="11" t="s">
        <v>875</v>
      </c>
      <c r="I115" s="12">
        <v>591719238001</v>
      </c>
      <c r="J115" s="8">
        <v>25</v>
      </c>
      <c r="K115" s="8">
        <v>125</v>
      </c>
      <c r="L115" s="8" t="s">
        <v>610</v>
      </c>
      <c r="M115" s="8" t="s">
        <v>9</v>
      </c>
      <c r="N115" s="13">
        <v>2000</v>
      </c>
      <c r="O115" s="14" t="s">
        <v>611</v>
      </c>
      <c r="P115" s="14">
        <v>1843.6</v>
      </c>
      <c r="Q115" s="14" t="s">
        <v>611</v>
      </c>
      <c r="R115" s="11" t="s">
        <v>16</v>
      </c>
    </row>
    <row r="116" spans="1:18" s="8" customFormat="1" ht="15.75" x14ac:dyDescent="0.25">
      <c r="A116" s="8" t="s">
        <v>861</v>
      </c>
      <c r="B116" s="8" t="s">
        <v>869</v>
      </c>
      <c r="C116" s="8" t="s">
        <v>879</v>
      </c>
      <c r="D116" s="8" t="s">
        <v>1507</v>
      </c>
      <c r="E116" s="9">
        <v>-0.76147600000000004</v>
      </c>
      <c r="F116" s="9">
        <v>-78.551589000000007</v>
      </c>
      <c r="G116" s="10" t="s">
        <v>164</v>
      </c>
      <c r="H116" s="11" t="s">
        <v>880</v>
      </c>
      <c r="I116" s="12">
        <v>591718398001</v>
      </c>
      <c r="J116" s="8">
        <v>25</v>
      </c>
      <c r="K116" s="8">
        <v>125</v>
      </c>
      <c r="L116" s="8" t="s">
        <v>610</v>
      </c>
      <c r="M116" s="8" t="s">
        <v>9</v>
      </c>
      <c r="N116" s="13">
        <v>2000</v>
      </c>
      <c r="O116" s="14" t="s">
        <v>611</v>
      </c>
      <c r="P116" s="14">
        <v>1221.2</v>
      </c>
      <c r="Q116" s="14" t="s">
        <v>611</v>
      </c>
      <c r="R116" s="11" t="s">
        <v>16</v>
      </c>
    </row>
    <row r="117" spans="1:18" s="8" customFormat="1" ht="15.75" x14ac:dyDescent="0.25">
      <c r="A117" s="8" t="s">
        <v>861</v>
      </c>
      <c r="B117" s="8" t="s">
        <v>869</v>
      </c>
      <c r="C117" s="8" t="s">
        <v>872</v>
      </c>
      <c r="D117" s="8" t="s">
        <v>1507</v>
      </c>
      <c r="E117" s="9">
        <v>-0.70858200000000005</v>
      </c>
      <c r="F117" s="9">
        <v>-78.795586999999998</v>
      </c>
      <c r="G117" s="10" t="s">
        <v>165</v>
      </c>
      <c r="H117" s="11" t="s">
        <v>881</v>
      </c>
      <c r="I117" s="12">
        <v>591721259001</v>
      </c>
      <c r="J117" s="8">
        <v>25</v>
      </c>
      <c r="K117" s="8">
        <v>125</v>
      </c>
      <c r="L117" s="8" t="s">
        <v>610</v>
      </c>
      <c r="M117" s="8" t="s">
        <v>9</v>
      </c>
      <c r="N117" s="13">
        <v>2000</v>
      </c>
      <c r="O117" s="14" t="s">
        <v>611</v>
      </c>
      <c r="P117" s="14">
        <v>2000</v>
      </c>
      <c r="Q117" s="14" t="s">
        <v>611</v>
      </c>
      <c r="R117" s="11" t="s">
        <v>16</v>
      </c>
    </row>
    <row r="118" spans="1:18" s="8" customFormat="1" ht="15.75" x14ac:dyDescent="0.25">
      <c r="A118" s="8" t="s">
        <v>861</v>
      </c>
      <c r="B118" s="8" t="s">
        <v>869</v>
      </c>
      <c r="C118" s="8" t="s">
        <v>882</v>
      </c>
      <c r="D118" s="8" t="s">
        <v>1506</v>
      </c>
      <c r="E118" s="9">
        <v>-0.88521300000000003</v>
      </c>
      <c r="F118" s="9">
        <v>-78.658952999999997</v>
      </c>
      <c r="G118" s="10" t="s">
        <v>166</v>
      </c>
      <c r="H118" s="11" t="s">
        <v>883</v>
      </c>
      <c r="I118" s="12">
        <v>591717650001</v>
      </c>
      <c r="J118" s="8">
        <v>35</v>
      </c>
      <c r="K118" s="8">
        <v>140</v>
      </c>
      <c r="L118" s="8" t="s">
        <v>610</v>
      </c>
      <c r="M118" s="8" t="s">
        <v>38</v>
      </c>
      <c r="N118" s="13">
        <v>2000</v>
      </c>
      <c r="O118" s="14" t="s">
        <v>619</v>
      </c>
      <c r="P118" s="14">
        <v>60</v>
      </c>
      <c r="Q118" s="14" t="s">
        <v>619</v>
      </c>
      <c r="R118" s="11" t="s">
        <v>16</v>
      </c>
    </row>
    <row r="119" spans="1:18" s="8" customFormat="1" ht="15.75" x14ac:dyDescent="0.25">
      <c r="A119" s="8" t="s">
        <v>861</v>
      </c>
      <c r="B119" s="8" t="s">
        <v>869</v>
      </c>
      <c r="C119" s="8" t="s">
        <v>872</v>
      </c>
      <c r="D119" s="8" t="s">
        <v>1506</v>
      </c>
      <c r="E119" s="9">
        <v>-0.76295999999999997</v>
      </c>
      <c r="F119" s="9">
        <v>-78.674357999999998</v>
      </c>
      <c r="G119" s="10" t="s">
        <v>167</v>
      </c>
      <c r="H119" s="11" t="s">
        <v>884</v>
      </c>
      <c r="I119" s="12">
        <v>591727265001</v>
      </c>
      <c r="J119" s="8">
        <v>10</v>
      </c>
      <c r="K119" s="8">
        <v>40</v>
      </c>
      <c r="L119" s="8" t="s">
        <v>610</v>
      </c>
      <c r="M119" s="8" t="s">
        <v>494</v>
      </c>
      <c r="N119" s="13">
        <v>80</v>
      </c>
      <c r="O119" s="14" t="s">
        <v>659</v>
      </c>
      <c r="P119" s="14">
        <v>44</v>
      </c>
      <c r="Q119" s="14" t="s">
        <v>659</v>
      </c>
      <c r="R119" s="11" t="s">
        <v>16</v>
      </c>
    </row>
    <row r="120" spans="1:18" s="8" customFormat="1" ht="15.75" x14ac:dyDescent="0.25">
      <c r="A120" s="8" t="s">
        <v>861</v>
      </c>
      <c r="B120" s="8" t="s">
        <v>869</v>
      </c>
      <c r="C120" s="8" t="s">
        <v>885</v>
      </c>
      <c r="D120" s="8" t="s">
        <v>1511</v>
      </c>
      <c r="E120" s="9">
        <v>-0.92174800000000001</v>
      </c>
      <c r="F120" s="9">
        <v>-78.607192999999995</v>
      </c>
      <c r="G120" s="10" t="s">
        <v>168</v>
      </c>
      <c r="H120" s="11" t="s">
        <v>886</v>
      </c>
      <c r="I120" s="12">
        <v>591712667001</v>
      </c>
      <c r="J120" s="8">
        <v>381</v>
      </c>
      <c r="K120" s="8">
        <v>200</v>
      </c>
      <c r="L120" s="8" t="s">
        <v>610</v>
      </c>
      <c r="M120" s="8" t="s">
        <v>7</v>
      </c>
      <c r="N120" s="13">
        <v>150</v>
      </c>
      <c r="O120" s="14" t="s">
        <v>656</v>
      </c>
      <c r="P120" s="14">
        <v>0.3</v>
      </c>
      <c r="Q120" s="14" t="s">
        <v>656</v>
      </c>
      <c r="R120" s="11" t="s">
        <v>16</v>
      </c>
    </row>
    <row r="121" spans="1:18" s="8" customFormat="1" ht="15.75" x14ac:dyDescent="0.25">
      <c r="A121" s="8" t="s">
        <v>861</v>
      </c>
      <c r="B121" s="8" t="s">
        <v>869</v>
      </c>
      <c r="C121" s="8" t="s">
        <v>874</v>
      </c>
      <c r="D121" s="8" t="s">
        <v>1511</v>
      </c>
      <c r="E121" s="9">
        <v>-0.73255199999999998</v>
      </c>
      <c r="F121" s="9">
        <v>-78.609396000000004</v>
      </c>
      <c r="G121" s="10" t="s">
        <v>169</v>
      </c>
      <c r="H121" s="11" t="s">
        <v>887</v>
      </c>
      <c r="I121" s="12">
        <v>1891724264001</v>
      </c>
      <c r="J121" s="8">
        <v>526</v>
      </c>
      <c r="K121" s="8">
        <v>1000</v>
      </c>
      <c r="L121" s="8" t="s">
        <v>610</v>
      </c>
      <c r="M121" s="8" t="s">
        <v>64</v>
      </c>
      <c r="N121" s="13">
        <v>150</v>
      </c>
      <c r="O121" s="14" t="s">
        <v>656</v>
      </c>
      <c r="P121" s="14">
        <v>0.3</v>
      </c>
      <c r="Q121" s="14" t="s">
        <v>656</v>
      </c>
      <c r="R121" s="11" t="s">
        <v>16</v>
      </c>
    </row>
    <row r="122" spans="1:18" s="8" customFormat="1" ht="15.75" x14ac:dyDescent="0.25">
      <c r="A122" s="8" t="s">
        <v>861</v>
      </c>
      <c r="B122" s="8" t="s">
        <v>869</v>
      </c>
      <c r="C122" s="8" t="s">
        <v>872</v>
      </c>
      <c r="D122" s="8" t="s">
        <v>1511</v>
      </c>
      <c r="E122" s="9">
        <v>-0.75226999999999999</v>
      </c>
      <c r="F122" s="9">
        <v>-78.730663000000007</v>
      </c>
      <c r="G122" s="10" t="s">
        <v>170</v>
      </c>
      <c r="H122" s="11" t="s">
        <v>884</v>
      </c>
      <c r="I122" s="12">
        <v>591727265001</v>
      </c>
      <c r="J122" s="8">
        <v>10</v>
      </c>
      <c r="K122" s="8">
        <v>30</v>
      </c>
      <c r="L122" s="8" t="s">
        <v>610</v>
      </c>
      <c r="M122" s="8" t="s">
        <v>38</v>
      </c>
      <c r="N122" s="13">
        <v>150</v>
      </c>
      <c r="O122" s="14" t="s">
        <v>656</v>
      </c>
      <c r="P122" s="14">
        <v>0.3</v>
      </c>
      <c r="Q122" s="14" t="s">
        <v>656</v>
      </c>
      <c r="R122" s="11" t="s">
        <v>16</v>
      </c>
    </row>
    <row r="123" spans="1:18" s="8" customFormat="1" ht="15.75" x14ac:dyDescent="0.25">
      <c r="A123" s="8" t="s">
        <v>861</v>
      </c>
      <c r="B123" s="8" t="s">
        <v>891</v>
      </c>
      <c r="C123" s="8" t="s">
        <v>897</v>
      </c>
      <c r="D123" s="8" t="s">
        <v>1511</v>
      </c>
      <c r="E123" s="9">
        <v>-0.98058800000000002</v>
      </c>
      <c r="F123" s="9">
        <v>-78.883595</v>
      </c>
      <c r="G123" s="10" t="s">
        <v>174</v>
      </c>
      <c r="H123" s="11" t="s">
        <v>898</v>
      </c>
      <c r="I123" s="12">
        <v>591716166001</v>
      </c>
      <c r="J123" s="8">
        <v>22</v>
      </c>
      <c r="K123" s="8">
        <v>250</v>
      </c>
      <c r="L123" s="8" t="s">
        <v>610</v>
      </c>
      <c r="M123" s="8" t="s">
        <v>23</v>
      </c>
      <c r="N123" s="13">
        <v>150</v>
      </c>
      <c r="O123" s="14" t="s">
        <v>656</v>
      </c>
      <c r="P123" s="14">
        <v>0.3</v>
      </c>
      <c r="Q123" s="14" t="s">
        <v>656</v>
      </c>
      <c r="R123" s="11" t="s">
        <v>16</v>
      </c>
    </row>
    <row r="124" spans="1:18" s="8" customFormat="1" ht="15.75" x14ac:dyDescent="0.25">
      <c r="A124" s="8" t="s">
        <v>861</v>
      </c>
      <c r="B124" s="8" t="s">
        <v>899</v>
      </c>
      <c r="C124" s="8" t="s">
        <v>899</v>
      </c>
      <c r="D124" s="8" t="s">
        <v>1507</v>
      </c>
      <c r="E124" s="9">
        <v>-0.70455199999999996</v>
      </c>
      <c r="F124" s="9">
        <v>-78.890276</v>
      </c>
      <c r="G124" s="10" t="s">
        <v>495</v>
      </c>
      <c r="H124" s="11" t="s">
        <v>900</v>
      </c>
      <c r="I124" s="12">
        <v>1891732577001</v>
      </c>
      <c r="J124" s="8">
        <v>25</v>
      </c>
      <c r="K124" s="8">
        <v>125</v>
      </c>
      <c r="L124" s="8" t="s">
        <v>610</v>
      </c>
      <c r="M124" s="8" t="s">
        <v>9</v>
      </c>
      <c r="N124" s="13">
        <v>2000</v>
      </c>
      <c r="O124" s="14" t="s">
        <v>611</v>
      </c>
      <c r="P124" s="13">
        <v>3000</v>
      </c>
      <c r="Q124" s="14" t="s">
        <v>611</v>
      </c>
      <c r="R124" s="11" t="s">
        <v>257</v>
      </c>
    </row>
    <row r="125" spans="1:18" s="8" customFormat="1" ht="15.75" x14ac:dyDescent="0.25">
      <c r="A125" s="8" t="s">
        <v>861</v>
      </c>
      <c r="B125" s="8" t="s">
        <v>901</v>
      </c>
      <c r="C125" s="8" t="s">
        <v>902</v>
      </c>
      <c r="D125" s="8" t="s">
        <v>1506</v>
      </c>
      <c r="E125" s="9">
        <v>-1.0792213372403217</v>
      </c>
      <c r="F125" s="9">
        <v>-78.576601254888899</v>
      </c>
      <c r="G125" s="10" t="s">
        <v>496</v>
      </c>
      <c r="H125" s="11" t="s">
        <v>903</v>
      </c>
      <c r="I125" s="12">
        <v>591710680001</v>
      </c>
      <c r="J125" s="8">
        <v>15</v>
      </c>
      <c r="K125" s="8">
        <v>60</v>
      </c>
      <c r="L125" s="8" t="s">
        <v>610</v>
      </c>
      <c r="M125" s="8" t="s">
        <v>497</v>
      </c>
      <c r="N125" s="13">
        <v>360000</v>
      </c>
      <c r="O125" s="14" t="s">
        <v>639</v>
      </c>
      <c r="P125" s="14">
        <v>500</v>
      </c>
      <c r="Q125" s="14" t="s">
        <v>639</v>
      </c>
      <c r="R125" s="11" t="s">
        <v>257</v>
      </c>
    </row>
    <row r="126" spans="1:18" s="8" customFormat="1" ht="15.75" x14ac:dyDescent="0.25">
      <c r="A126" s="8" t="s">
        <v>861</v>
      </c>
      <c r="B126" s="8" t="s">
        <v>901</v>
      </c>
      <c r="C126" s="8" t="s">
        <v>699</v>
      </c>
      <c r="D126" s="8" t="s">
        <v>1511</v>
      </c>
      <c r="E126" s="9">
        <v>-1.0454699999999999</v>
      </c>
      <c r="F126" s="9">
        <v>-78.590630000000004</v>
      </c>
      <c r="G126" s="10" t="s">
        <v>175</v>
      </c>
      <c r="H126" s="11" t="s">
        <v>906</v>
      </c>
      <c r="I126" s="12">
        <v>591705245001</v>
      </c>
      <c r="J126" s="8">
        <v>300</v>
      </c>
      <c r="K126" s="8">
        <v>900</v>
      </c>
      <c r="L126" s="8" t="s">
        <v>610</v>
      </c>
      <c r="M126" s="8" t="s">
        <v>176</v>
      </c>
      <c r="N126" s="13">
        <v>150</v>
      </c>
      <c r="O126" s="14" t="s">
        <v>656</v>
      </c>
      <c r="P126" s="14">
        <v>0.3</v>
      </c>
      <c r="Q126" s="14" t="s">
        <v>656</v>
      </c>
      <c r="R126" s="11" t="s">
        <v>16</v>
      </c>
    </row>
    <row r="127" spans="1:18" s="8" customFormat="1" ht="15.75" x14ac:dyDescent="0.25">
      <c r="A127" s="8" t="s">
        <v>861</v>
      </c>
      <c r="B127" s="8" t="s">
        <v>899</v>
      </c>
      <c r="C127" s="8" t="s">
        <v>910</v>
      </c>
      <c r="D127" s="8" t="s">
        <v>1510</v>
      </c>
      <c r="E127" s="9">
        <v>-0.430533</v>
      </c>
      <c r="F127" s="9">
        <v>-78.965345999999997</v>
      </c>
      <c r="G127" s="10" t="s">
        <v>179</v>
      </c>
      <c r="H127" s="11" t="s">
        <v>911</v>
      </c>
      <c r="I127" s="12">
        <v>591715747001</v>
      </c>
      <c r="J127" s="8">
        <v>15</v>
      </c>
      <c r="K127" s="8">
        <v>75</v>
      </c>
      <c r="L127" s="8" t="s">
        <v>610</v>
      </c>
      <c r="M127" s="8" t="s">
        <v>44</v>
      </c>
      <c r="N127" s="13">
        <v>2000</v>
      </c>
      <c r="O127" s="14" t="s">
        <v>639</v>
      </c>
      <c r="P127" s="14">
        <v>2000</v>
      </c>
      <c r="Q127" s="14" t="s">
        <v>639</v>
      </c>
      <c r="R127" s="11" t="s">
        <v>16</v>
      </c>
    </row>
    <row r="128" spans="1:18" s="8" customFormat="1" ht="15.75" x14ac:dyDescent="0.25">
      <c r="A128" s="8" t="s">
        <v>861</v>
      </c>
      <c r="B128" s="8" t="s">
        <v>899</v>
      </c>
      <c r="C128" s="8" t="s">
        <v>815</v>
      </c>
      <c r="D128" s="8" t="s">
        <v>1511</v>
      </c>
      <c r="E128" s="9">
        <v>-0.7089380449149062</v>
      </c>
      <c r="F128" s="9">
        <v>-78.900119664095968</v>
      </c>
      <c r="G128" s="10" t="s">
        <v>501</v>
      </c>
      <c r="H128" s="11" t="s">
        <v>912</v>
      </c>
      <c r="I128" s="12">
        <v>591712195001</v>
      </c>
      <c r="J128" s="8">
        <v>12</v>
      </c>
      <c r="K128" s="8">
        <v>48</v>
      </c>
      <c r="L128" s="8" t="s">
        <v>610</v>
      </c>
      <c r="M128" s="8" t="s">
        <v>7</v>
      </c>
      <c r="N128" s="13">
        <v>150</v>
      </c>
      <c r="O128" s="14" t="s">
        <v>656</v>
      </c>
      <c r="P128" s="14">
        <v>0.3</v>
      </c>
      <c r="Q128" s="14" t="s">
        <v>656</v>
      </c>
      <c r="R128" s="11" t="s">
        <v>257</v>
      </c>
    </row>
    <row r="129" spans="1:18" s="8" customFormat="1" ht="15.75" x14ac:dyDescent="0.25">
      <c r="A129" s="8" t="s">
        <v>861</v>
      </c>
      <c r="B129" s="8" t="s">
        <v>869</v>
      </c>
      <c r="C129" s="8" t="s">
        <v>913</v>
      </c>
      <c r="D129" s="8" t="s">
        <v>1507</v>
      </c>
      <c r="E129" s="9">
        <v>-0.75907752876089363</v>
      </c>
      <c r="F129" s="9">
        <v>-78.717226924443523</v>
      </c>
      <c r="G129" s="10" t="s">
        <v>528</v>
      </c>
      <c r="H129" s="11" t="s">
        <v>914</v>
      </c>
      <c r="I129" s="12">
        <v>591721038001</v>
      </c>
      <c r="J129" s="8">
        <v>22</v>
      </c>
      <c r="K129" s="8">
        <v>88</v>
      </c>
      <c r="L129" s="8" t="s">
        <v>610</v>
      </c>
      <c r="M129" s="8" t="s">
        <v>9</v>
      </c>
      <c r="N129" s="13">
        <v>730000</v>
      </c>
      <c r="O129" s="14" t="s">
        <v>611</v>
      </c>
      <c r="P129" s="13">
        <v>3000</v>
      </c>
      <c r="Q129" s="14" t="s">
        <v>611</v>
      </c>
      <c r="R129" s="11" t="s">
        <v>16</v>
      </c>
    </row>
    <row r="130" spans="1:18" s="8" customFormat="1" ht="15.75" x14ac:dyDescent="0.25">
      <c r="A130" s="8" t="s">
        <v>915</v>
      </c>
      <c r="B130" s="8" t="s">
        <v>916</v>
      </c>
      <c r="C130" s="8" t="s">
        <v>916</v>
      </c>
      <c r="D130" s="8" t="s">
        <v>1510</v>
      </c>
      <c r="E130" s="9">
        <v>-3.5543371000000001</v>
      </c>
      <c r="F130" s="9">
        <v>-80.079682599999998</v>
      </c>
      <c r="G130" s="10" t="s">
        <v>180</v>
      </c>
      <c r="H130" s="11" t="s">
        <v>917</v>
      </c>
      <c r="I130" s="12">
        <v>791719054001</v>
      </c>
      <c r="J130" s="8">
        <v>15</v>
      </c>
      <c r="K130" s="8">
        <v>75</v>
      </c>
      <c r="L130" s="8" t="s">
        <v>610</v>
      </c>
      <c r="M130" s="8" t="s">
        <v>44</v>
      </c>
      <c r="N130" s="13">
        <v>2000</v>
      </c>
      <c r="O130" s="14" t="s">
        <v>639</v>
      </c>
      <c r="P130" s="14">
        <v>2000</v>
      </c>
      <c r="Q130" s="14" t="s">
        <v>639</v>
      </c>
      <c r="R130" s="11" t="s">
        <v>16</v>
      </c>
    </row>
    <row r="131" spans="1:18" s="8" customFormat="1" ht="15.75" x14ac:dyDescent="0.25">
      <c r="A131" s="8" t="s">
        <v>915</v>
      </c>
      <c r="B131" s="8" t="s">
        <v>918</v>
      </c>
      <c r="C131" s="8" t="s">
        <v>919</v>
      </c>
      <c r="D131" s="8" t="s">
        <v>1507</v>
      </c>
      <c r="E131" s="9">
        <v>-3.4764910000000002</v>
      </c>
      <c r="F131" s="9">
        <v>-79.731880000000004</v>
      </c>
      <c r="G131" s="10" t="s">
        <v>181</v>
      </c>
      <c r="H131" s="11" t="s">
        <v>920</v>
      </c>
      <c r="I131" s="12">
        <v>791711452001</v>
      </c>
      <c r="J131" s="8">
        <v>25</v>
      </c>
      <c r="K131" s="8">
        <v>125</v>
      </c>
      <c r="L131" s="8" t="s">
        <v>610</v>
      </c>
      <c r="M131" s="8" t="s">
        <v>9</v>
      </c>
      <c r="N131" s="13">
        <v>2000</v>
      </c>
      <c r="O131" s="14" t="s">
        <v>611</v>
      </c>
      <c r="P131" s="14">
        <v>2000</v>
      </c>
      <c r="Q131" s="14" t="s">
        <v>611</v>
      </c>
      <c r="R131" s="11" t="s">
        <v>16</v>
      </c>
    </row>
    <row r="132" spans="1:18" s="8" customFormat="1" ht="15.75" x14ac:dyDescent="0.25">
      <c r="A132" s="8" t="s">
        <v>915</v>
      </c>
      <c r="B132" s="8" t="s">
        <v>916</v>
      </c>
      <c r="C132" s="8" t="s">
        <v>921</v>
      </c>
      <c r="D132" s="8" t="s">
        <v>1506</v>
      </c>
      <c r="E132" s="9">
        <v>-3.5422359999999999</v>
      </c>
      <c r="F132" s="9">
        <v>-80.198036999999999</v>
      </c>
      <c r="G132" s="10" t="s">
        <v>502</v>
      </c>
      <c r="H132" s="11" t="s">
        <v>922</v>
      </c>
      <c r="I132" s="12">
        <v>891767315001</v>
      </c>
      <c r="J132" s="8">
        <v>35</v>
      </c>
      <c r="K132" s="8">
        <v>500</v>
      </c>
      <c r="L132" s="8" t="s">
        <v>610</v>
      </c>
      <c r="M132" s="8" t="s">
        <v>363</v>
      </c>
      <c r="N132" s="13">
        <v>30</v>
      </c>
      <c r="O132" s="14" t="s">
        <v>659</v>
      </c>
      <c r="P132" s="14">
        <v>30</v>
      </c>
      <c r="Q132" s="14" t="s">
        <v>659</v>
      </c>
      <c r="R132" s="11" t="s">
        <v>107</v>
      </c>
    </row>
    <row r="133" spans="1:18" s="8" customFormat="1" ht="15.75" x14ac:dyDescent="0.25">
      <c r="A133" s="8" t="s">
        <v>915</v>
      </c>
      <c r="B133" s="8" t="s">
        <v>923</v>
      </c>
      <c r="C133" s="8" t="s">
        <v>924</v>
      </c>
      <c r="D133" s="8" t="s">
        <v>1510</v>
      </c>
      <c r="E133" s="9">
        <v>-3.7850570000000001</v>
      </c>
      <c r="F133" s="9">
        <v>-80.062308000000002</v>
      </c>
      <c r="G133" s="10" t="s">
        <v>183</v>
      </c>
      <c r="H133" s="11" t="s">
        <v>925</v>
      </c>
      <c r="I133" s="12">
        <v>791727669001</v>
      </c>
      <c r="J133" s="8">
        <v>15</v>
      </c>
      <c r="K133" s="8">
        <v>75</v>
      </c>
      <c r="L133" s="8" t="s">
        <v>610</v>
      </c>
      <c r="M133" s="8" t="s">
        <v>44</v>
      </c>
      <c r="N133" s="13">
        <v>2000</v>
      </c>
      <c r="O133" s="14" t="s">
        <v>639</v>
      </c>
      <c r="P133" s="13">
        <v>2000</v>
      </c>
      <c r="Q133" s="14" t="s">
        <v>639</v>
      </c>
      <c r="R133" s="11" t="s">
        <v>16</v>
      </c>
    </row>
    <row r="134" spans="1:18" s="8" customFormat="1" ht="15.75" x14ac:dyDescent="0.25">
      <c r="A134" s="8" t="s">
        <v>915</v>
      </c>
      <c r="B134" s="8" t="s">
        <v>923</v>
      </c>
      <c r="C134" s="8" t="s">
        <v>924</v>
      </c>
      <c r="D134" s="8" t="s">
        <v>1506</v>
      </c>
      <c r="E134" s="9">
        <v>-3.7886570000000002</v>
      </c>
      <c r="F134" s="9">
        <v>-80.060908999999995</v>
      </c>
      <c r="G134" s="10" t="s">
        <v>182</v>
      </c>
      <c r="H134" s="11" t="s">
        <v>926</v>
      </c>
      <c r="I134" s="12">
        <v>791761441001</v>
      </c>
      <c r="J134" s="8">
        <v>1500</v>
      </c>
      <c r="K134" s="8">
        <v>6000</v>
      </c>
      <c r="L134" s="8" t="s">
        <v>610</v>
      </c>
      <c r="M134" s="8" t="s">
        <v>8</v>
      </c>
      <c r="N134" s="13">
        <v>250</v>
      </c>
      <c r="O134" s="14" t="s">
        <v>659</v>
      </c>
      <c r="P134" s="14">
        <v>15</v>
      </c>
      <c r="Q134" s="14" t="s">
        <v>659</v>
      </c>
      <c r="R134" s="11" t="s">
        <v>16</v>
      </c>
    </row>
    <row r="135" spans="1:18" s="8" customFormat="1" ht="15.75" x14ac:dyDescent="0.25">
      <c r="A135" s="8" t="s">
        <v>915</v>
      </c>
      <c r="B135" s="8" t="s">
        <v>927</v>
      </c>
      <c r="C135" s="8" t="s">
        <v>928</v>
      </c>
      <c r="D135" s="8" t="s">
        <v>1510</v>
      </c>
      <c r="E135" s="9">
        <v>-3.771388</v>
      </c>
      <c r="F135" s="9">
        <v>-79.913151999999997</v>
      </c>
      <c r="G135" s="10" t="s">
        <v>184</v>
      </c>
      <c r="H135" s="11" t="s">
        <v>929</v>
      </c>
      <c r="I135" s="12">
        <v>791773059001</v>
      </c>
      <c r="J135" s="8">
        <v>15</v>
      </c>
      <c r="K135" s="8">
        <v>75</v>
      </c>
      <c r="L135" s="8" t="s">
        <v>610</v>
      </c>
      <c r="M135" s="8" t="s">
        <v>44</v>
      </c>
      <c r="N135" s="13">
        <v>2000</v>
      </c>
      <c r="O135" s="14" t="s">
        <v>639</v>
      </c>
      <c r="P135" s="14">
        <v>2000</v>
      </c>
      <c r="Q135" s="14" t="s">
        <v>639</v>
      </c>
      <c r="R135" s="11" t="s">
        <v>16</v>
      </c>
    </row>
    <row r="136" spans="1:18" s="8" customFormat="1" ht="15.75" x14ac:dyDescent="0.25">
      <c r="A136" s="8" t="s">
        <v>915</v>
      </c>
      <c r="B136" s="8" t="s">
        <v>930</v>
      </c>
      <c r="C136" s="8" t="s">
        <v>930</v>
      </c>
      <c r="D136" s="8" t="s">
        <v>1506</v>
      </c>
      <c r="E136" s="9">
        <v>-3.3371559999999998</v>
      </c>
      <c r="F136" s="9">
        <v>-79.808299000000005</v>
      </c>
      <c r="G136" s="10" t="s">
        <v>185</v>
      </c>
      <c r="H136" s="11" t="s">
        <v>931</v>
      </c>
      <c r="I136" s="12">
        <v>791721865001</v>
      </c>
      <c r="J136" s="8">
        <v>146</v>
      </c>
      <c r="K136" s="8">
        <v>584</v>
      </c>
      <c r="L136" s="8" t="s">
        <v>610</v>
      </c>
      <c r="M136" s="8" t="s">
        <v>186</v>
      </c>
      <c r="N136" s="13">
        <v>5000</v>
      </c>
      <c r="O136" s="14" t="s">
        <v>932</v>
      </c>
      <c r="P136" s="14">
        <v>3000</v>
      </c>
      <c r="Q136" s="14" t="s">
        <v>932</v>
      </c>
      <c r="R136" s="11" t="s">
        <v>107</v>
      </c>
    </row>
    <row r="137" spans="1:18" s="8" customFormat="1" ht="15.75" x14ac:dyDescent="0.25">
      <c r="A137" s="8" t="s">
        <v>915</v>
      </c>
      <c r="B137" s="8" t="s">
        <v>933</v>
      </c>
      <c r="C137" s="8" t="s">
        <v>933</v>
      </c>
      <c r="D137" s="8" t="s">
        <v>1510</v>
      </c>
      <c r="E137" s="9">
        <v>-3.7061220000000001</v>
      </c>
      <c r="F137" s="9">
        <v>-79.651652999999996</v>
      </c>
      <c r="G137" s="10" t="s">
        <v>187</v>
      </c>
      <c r="H137" s="11" t="s">
        <v>934</v>
      </c>
      <c r="I137" s="12">
        <v>790103777001</v>
      </c>
      <c r="J137" s="8">
        <v>15</v>
      </c>
      <c r="K137" s="8">
        <v>75</v>
      </c>
      <c r="L137" s="8" t="s">
        <v>610</v>
      </c>
      <c r="M137" s="8" t="s">
        <v>44</v>
      </c>
      <c r="N137" s="13">
        <v>2000</v>
      </c>
      <c r="O137" s="14" t="s">
        <v>639</v>
      </c>
      <c r="P137" s="14">
        <v>2000</v>
      </c>
      <c r="Q137" s="14" t="s">
        <v>639</v>
      </c>
      <c r="R137" s="11" t="s">
        <v>16</v>
      </c>
    </row>
    <row r="138" spans="1:18" s="8" customFormat="1" ht="15.75" x14ac:dyDescent="0.25">
      <c r="A138" s="8" t="s">
        <v>915</v>
      </c>
      <c r="B138" s="8" t="s">
        <v>933</v>
      </c>
      <c r="C138" s="8" t="s">
        <v>935</v>
      </c>
      <c r="D138" s="8" t="s">
        <v>1510</v>
      </c>
      <c r="E138" s="9">
        <v>-3.6858819999999999</v>
      </c>
      <c r="F138" s="9">
        <v>-79.852452999999997</v>
      </c>
      <c r="G138" s="10" t="s">
        <v>188</v>
      </c>
      <c r="H138" s="11" t="s">
        <v>936</v>
      </c>
      <c r="I138" s="12">
        <v>790070127001</v>
      </c>
      <c r="J138" s="8">
        <v>15</v>
      </c>
      <c r="K138" s="8">
        <v>75</v>
      </c>
      <c r="L138" s="8" t="s">
        <v>610</v>
      </c>
      <c r="M138" s="8" t="s">
        <v>44</v>
      </c>
      <c r="N138" s="13">
        <v>2000</v>
      </c>
      <c r="O138" s="14" t="s">
        <v>639</v>
      </c>
      <c r="P138" s="14">
        <v>2000</v>
      </c>
      <c r="Q138" s="14" t="s">
        <v>639</v>
      </c>
      <c r="R138" s="11" t="s">
        <v>16</v>
      </c>
    </row>
    <row r="139" spans="1:18" s="8" customFormat="1" ht="15.75" x14ac:dyDescent="0.25">
      <c r="A139" s="8" t="s">
        <v>915</v>
      </c>
      <c r="B139" s="8" t="s">
        <v>933</v>
      </c>
      <c r="C139" s="8" t="s">
        <v>935</v>
      </c>
      <c r="D139" s="8" t="s">
        <v>1507</v>
      </c>
      <c r="E139" s="9">
        <v>-3.6858819999999999</v>
      </c>
      <c r="F139" s="9">
        <v>-79.852452999999997</v>
      </c>
      <c r="G139" s="10" t="s">
        <v>189</v>
      </c>
      <c r="H139" s="11" t="s">
        <v>936</v>
      </c>
      <c r="I139" s="12">
        <v>790070127001</v>
      </c>
      <c r="J139" s="8">
        <v>25</v>
      </c>
      <c r="K139" s="8">
        <v>125</v>
      </c>
      <c r="L139" s="8" t="s">
        <v>610</v>
      </c>
      <c r="M139" s="8" t="s">
        <v>9</v>
      </c>
      <c r="N139" s="13">
        <v>2000</v>
      </c>
      <c r="O139" s="14" t="s">
        <v>611</v>
      </c>
      <c r="P139" s="14">
        <v>0</v>
      </c>
      <c r="Q139" s="14" t="s">
        <v>611</v>
      </c>
      <c r="R139" s="11" t="s">
        <v>16</v>
      </c>
    </row>
    <row r="140" spans="1:18" s="8" customFormat="1" ht="15.75" x14ac:dyDescent="0.25">
      <c r="A140" s="8" t="s">
        <v>915</v>
      </c>
      <c r="B140" s="8" t="s">
        <v>937</v>
      </c>
      <c r="C140" s="8" t="s">
        <v>938</v>
      </c>
      <c r="D140" s="8" t="s">
        <v>1507</v>
      </c>
      <c r="E140" s="9">
        <v>-3.691678</v>
      </c>
      <c r="F140" s="9">
        <v>-79.554795999999996</v>
      </c>
      <c r="G140" s="10" t="s">
        <v>190</v>
      </c>
      <c r="H140" s="11" t="s">
        <v>939</v>
      </c>
      <c r="I140" s="12">
        <v>791714060001</v>
      </c>
      <c r="J140" s="8">
        <v>39</v>
      </c>
      <c r="K140" s="8">
        <v>195</v>
      </c>
      <c r="L140" s="8" t="s">
        <v>610</v>
      </c>
      <c r="M140" s="8" t="s">
        <v>9</v>
      </c>
      <c r="N140" s="13">
        <v>2000</v>
      </c>
      <c r="O140" s="14" t="s">
        <v>611</v>
      </c>
      <c r="P140" s="14">
        <v>0</v>
      </c>
      <c r="Q140" s="14" t="s">
        <v>611</v>
      </c>
      <c r="R140" s="11" t="s">
        <v>16</v>
      </c>
    </row>
    <row r="141" spans="1:18" s="8" customFormat="1" ht="15.75" x14ac:dyDescent="0.25">
      <c r="A141" s="8" t="s">
        <v>915</v>
      </c>
      <c r="B141" s="8" t="s">
        <v>937</v>
      </c>
      <c r="C141" s="8" t="s">
        <v>940</v>
      </c>
      <c r="D141" s="8" t="s">
        <v>1507</v>
      </c>
      <c r="E141" s="9">
        <v>-3.6942569999999999</v>
      </c>
      <c r="F141" s="9">
        <v>-79.612827999999993</v>
      </c>
      <c r="G141" s="10" t="s">
        <v>191</v>
      </c>
      <c r="H141" s="11" t="s">
        <v>941</v>
      </c>
      <c r="I141" s="12">
        <v>791777585001</v>
      </c>
      <c r="J141" s="8">
        <v>25</v>
      </c>
      <c r="K141" s="8">
        <v>125</v>
      </c>
      <c r="L141" s="8" t="s">
        <v>610</v>
      </c>
      <c r="M141" s="8" t="s">
        <v>9</v>
      </c>
      <c r="N141" s="13">
        <v>2000</v>
      </c>
      <c r="O141" s="14" t="s">
        <v>611</v>
      </c>
      <c r="P141" s="14">
        <v>0</v>
      </c>
      <c r="Q141" s="14" t="s">
        <v>611</v>
      </c>
      <c r="R141" s="11" t="s">
        <v>16</v>
      </c>
    </row>
    <row r="142" spans="1:18" s="8" customFormat="1" ht="15.75" x14ac:dyDescent="0.25">
      <c r="A142" s="8" t="s">
        <v>942</v>
      </c>
      <c r="B142" s="8" t="s">
        <v>943</v>
      </c>
      <c r="C142" s="8" t="s">
        <v>944</v>
      </c>
      <c r="D142" s="8" t="s">
        <v>1510</v>
      </c>
      <c r="E142" s="9">
        <v>0.80150699999999997</v>
      </c>
      <c r="F142" s="9">
        <v>-79.936233000000001</v>
      </c>
      <c r="G142" s="10" t="s">
        <v>192</v>
      </c>
      <c r="H142" s="11" t="s">
        <v>945</v>
      </c>
      <c r="I142" s="12">
        <v>891753829001</v>
      </c>
      <c r="J142" s="8">
        <v>15</v>
      </c>
      <c r="K142" s="8">
        <v>75</v>
      </c>
      <c r="L142" s="8" t="s">
        <v>610</v>
      </c>
      <c r="M142" s="8" t="s">
        <v>44</v>
      </c>
      <c r="N142" s="13">
        <v>2000</v>
      </c>
      <c r="O142" s="14" t="s">
        <v>639</v>
      </c>
      <c r="P142" s="14">
        <v>2000</v>
      </c>
      <c r="Q142" s="14" t="s">
        <v>639</v>
      </c>
      <c r="R142" s="11" t="s">
        <v>16</v>
      </c>
    </row>
    <row r="143" spans="1:18" s="8" customFormat="1" ht="15.75" x14ac:dyDescent="0.25">
      <c r="A143" s="8" t="s">
        <v>942</v>
      </c>
      <c r="B143" s="8" t="s">
        <v>942</v>
      </c>
      <c r="C143" s="8" t="s">
        <v>951</v>
      </c>
      <c r="D143" s="8" t="s">
        <v>1510</v>
      </c>
      <c r="E143" s="9">
        <v>0.71481700000000004</v>
      </c>
      <c r="F143" s="9">
        <v>-79.518123000000003</v>
      </c>
      <c r="G143" s="10" t="s">
        <v>194</v>
      </c>
      <c r="H143" s="11" t="s">
        <v>952</v>
      </c>
      <c r="I143" s="12">
        <v>891746334001</v>
      </c>
      <c r="J143" s="8">
        <v>15</v>
      </c>
      <c r="K143" s="8">
        <v>75</v>
      </c>
      <c r="L143" s="8" t="s">
        <v>610</v>
      </c>
      <c r="M143" s="8" t="s">
        <v>44</v>
      </c>
      <c r="N143" s="13">
        <v>2000</v>
      </c>
      <c r="O143" s="14" t="s">
        <v>639</v>
      </c>
      <c r="P143" s="14">
        <v>2000</v>
      </c>
      <c r="Q143" s="14" t="s">
        <v>639</v>
      </c>
      <c r="R143" s="11" t="s">
        <v>16</v>
      </c>
    </row>
    <row r="144" spans="1:18" s="8" customFormat="1" ht="15.75" x14ac:dyDescent="0.25">
      <c r="A144" s="8" t="s">
        <v>942</v>
      </c>
      <c r="B144" s="8" t="s">
        <v>958</v>
      </c>
      <c r="C144" s="8" t="s">
        <v>959</v>
      </c>
      <c r="D144" s="8" t="s">
        <v>1510</v>
      </c>
      <c r="E144" s="9">
        <v>0.29344199999999998</v>
      </c>
      <c r="F144" s="9">
        <v>-79.454043999999996</v>
      </c>
      <c r="G144" s="10" t="s">
        <v>505</v>
      </c>
      <c r="H144" s="11" t="s">
        <v>960</v>
      </c>
      <c r="I144" s="12">
        <v>891700245001</v>
      </c>
      <c r="J144" s="8">
        <v>15</v>
      </c>
      <c r="K144" s="8">
        <v>75</v>
      </c>
      <c r="L144" s="8" t="s">
        <v>610</v>
      </c>
      <c r="M144" s="8" t="s">
        <v>44</v>
      </c>
      <c r="N144" s="13">
        <v>2000</v>
      </c>
      <c r="O144" s="14" t="s">
        <v>639</v>
      </c>
      <c r="P144" s="14">
        <v>2000</v>
      </c>
      <c r="Q144" s="14" t="s">
        <v>639</v>
      </c>
      <c r="R144" s="11" t="s">
        <v>504</v>
      </c>
    </row>
    <row r="145" spans="1:18" s="8" customFormat="1" ht="15.75" x14ac:dyDescent="0.25">
      <c r="A145" s="8" t="s">
        <v>942</v>
      </c>
      <c r="B145" s="8" t="s">
        <v>961</v>
      </c>
      <c r="C145" s="8" t="s">
        <v>962</v>
      </c>
      <c r="D145" s="8" t="s">
        <v>1507</v>
      </c>
      <c r="E145" s="9">
        <v>1.0479019999999999</v>
      </c>
      <c r="F145" s="9">
        <v>-79.285571000000004</v>
      </c>
      <c r="G145" s="10" t="s">
        <v>506</v>
      </c>
      <c r="H145" s="11" t="s">
        <v>963</v>
      </c>
      <c r="I145" s="12">
        <v>891726244001</v>
      </c>
      <c r="J145" s="8">
        <v>25</v>
      </c>
      <c r="K145" s="8">
        <v>125</v>
      </c>
      <c r="L145" s="8" t="s">
        <v>610</v>
      </c>
      <c r="M145" s="8" t="s">
        <v>9</v>
      </c>
      <c r="N145" s="13">
        <v>2000</v>
      </c>
      <c r="O145" s="14" t="s">
        <v>611</v>
      </c>
      <c r="P145" s="14">
        <v>0</v>
      </c>
      <c r="Q145" s="14" t="s">
        <v>611</v>
      </c>
      <c r="R145" s="11" t="s">
        <v>504</v>
      </c>
    </row>
    <row r="146" spans="1:18" s="8" customFormat="1" ht="15.75" x14ac:dyDescent="0.25">
      <c r="A146" s="8" t="s">
        <v>942</v>
      </c>
      <c r="B146" s="8" t="s">
        <v>961</v>
      </c>
      <c r="C146" s="8" t="s">
        <v>962</v>
      </c>
      <c r="D146" s="8" t="s">
        <v>1507</v>
      </c>
      <c r="E146" s="9">
        <v>1.0479019999999999</v>
      </c>
      <c r="F146" s="9">
        <v>-79.285571000000004</v>
      </c>
      <c r="G146" s="10" t="s">
        <v>507</v>
      </c>
      <c r="H146" s="11" t="s">
        <v>963</v>
      </c>
      <c r="I146" s="12">
        <v>891726244001</v>
      </c>
      <c r="J146" s="8">
        <v>25</v>
      </c>
      <c r="K146" s="8">
        <v>125</v>
      </c>
      <c r="L146" s="8" t="s">
        <v>610</v>
      </c>
      <c r="M146" s="8" t="s">
        <v>9</v>
      </c>
      <c r="N146" s="13">
        <v>2000</v>
      </c>
      <c r="O146" s="14" t="s">
        <v>611</v>
      </c>
      <c r="P146" s="14">
        <v>0</v>
      </c>
      <c r="Q146" s="14" t="s">
        <v>611</v>
      </c>
      <c r="R146" s="11" t="s">
        <v>504</v>
      </c>
    </row>
    <row r="147" spans="1:18" s="8" customFormat="1" ht="15.75" x14ac:dyDescent="0.25">
      <c r="A147" s="8" t="s">
        <v>942</v>
      </c>
      <c r="B147" s="8" t="s">
        <v>961</v>
      </c>
      <c r="C147" s="8" t="s">
        <v>962</v>
      </c>
      <c r="D147" s="8" t="s">
        <v>1510</v>
      </c>
      <c r="E147" s="9">
        <v>1.0479019999999999</v>
      </c>
      <c r="F147" s="9">
        <v>-79.285571000000004</v>
      </c>
      <c r="G147" s="10" t="s">
        <v>508</v>
      </c>
      <c r="H147" s="11" t="s">
        <v>963</v>
      </c>
      <c r="I147" s="12">
        <v>891726244001</v>
      </c>
      <c r="J147" s="8">
        <v>15</v>
      </c>
      <c r="K147" s="8">
        <v>75</v>
      </c>
      <c r="L147" s="8" t="s">
        <v>610</v>
      </c>
      <c r="M147" s="8" t="s">
        <v>44</v>
      </c>
      <c r="N147" s="13">
        <v>2000</v>
      </c>
      <c r="O147" s="14" t="s">
        <v>639</v>
      </c>
      <c r="P147" s="14">
        <v>2000</v>
      </c>
      <c r="Q147" s="14" t="s">
        <v>639</v>
      </c>
      <c r="R147" s="11" t="s">
        <v>504</v>
      </c>
    </row>
    <row r="148" spans="1:18" s="8" customFormat="1" ht="15.75" x14ac:dyDescent="0.25">
      <c r="A148" s="8" t="s">
        <v>942</v>
      </c>
      <c r="B148" s="8" t="s">
        <v>961</v>
      </c>
      <c r="C148" s="8" t="s">
        <v>961</v>
      </c>
      <c r="D148" s="8" t="s">
        <v>1510</v>
      </c>
      <c r="E148" s="9">
        <v>1.0083150000000001</v>
      </c>
      <c r="F148" s="9">
        <v>-79.439869999999999</v>
      </c>
      <c r="G148" s="10" t="s">
        <v>197</v>
      </c>
      <c r="H148" s="11" t="s">
        <v>964</v>
      </c>
      <c r="I148" s="12">
        <v>891727488001</v>
      </c>
      <c r="J148" s="8">
        <v>15</v>
      </c>
      <c r="K148" s="8">
        <v>75</v>
      </c>
      <c r="L148" s="8" t="s">
        <v>610</v>
      </c>
      <c r="M148" s="8" t="s">
        <v>44</v>
      </c>
      <c r="N148" s="13">
        <v>2000</v>
      </c>
      <c r="O148" s="14" t="s">
        <v>639</v>
      </c>
      <c r="P148" s="14">
        <v>2000</v>
      </c>
      <c r="Q148" s="14" t="s">
        <v>639</v>
      </c>
      <c r="R148" s="11" t="s">
        <v>16</v>
      </c>
    </row>
    <row r="149" spans="1:18" s="8" customFormat="1" ht="15.75" x14ac:dyDescent="0.25">
      <c r="A149" s="8" t="s">
        <v>942</v>
      </c>
      <c r="B149" s="8" t="s">
        <v>969</v>
      </c>
      <c r="C149" s="8" t="s">
        <v>969</v>
      </c>
      <c r="D149" s="8" t="s">
        <v>1510</v>
      </c>
      <c r="E149" s="9">
        <v>1.2630490000000001</v>
      </c>
      <c r="F149" s="9">
        <v>-78.797370999999998</v>
      </c>
      <c r="G149" s="10" t="s">
        <v>200</v>
      </c>
      <c r="H149" s="11" t="s">
        <v>970</v>
      </c>
      <c r="I149" s="12">
        <v>891716613001</v>
      </c>
      <c r="J149" s="8">
        <v>15</v>
      </c>
      <c r="K149" s="8">
        <v>75</v>
      </c>
      <c r="L149" s="8" t="s">
        <v>610</v>
      </c>
      <c r="M149" s="8" t="s">
        <v>44</v>
      </c>
      <c r="N149" s="13">
        <v>2000</v>
      </c>
      <c r="O149" s="14" t="s">
        <v>639</v>
      </c>
      <c r="P149" s="14">
        <v>2000</v>
      </c>
      <c r="Q149" s="14" t="s">
        <v>639</v>
      </c>
      <c r="R149" s="11" t="s">
        <v>16</v>
      </c>
    </row>
    <row r="150" spans="1:18" s="8" customFormat="1" ht="15.75" x14ac:dyDescent="0.25">
      <c r="A150" s="8" t="s">
        <v>972</v>
      </c>
      <c r="B150" s="8" t="s">
        <v>973</v>
      </c>
      <c r="C150" s="8" t="s">
        <v>973</v>
      </c>
      <c r="D150" s="8" t="s">
        <v>1514</v>
      </c>
      <c r="E150" s="9">
        <v>-1.469997</v>
      </c>
      <c r="F150" s="9">
        <v>-79.911089000000004</v>
      </c>
      <c r="G150" s="10" t="s">
        <v>203</v>
      </c>
      <c r="H150" s="11" t="s">
        <v>975</v>
      </c>
      <c r="I150" s="12">
        <v>992372230001</v>
      </c>
      <c r="J150" s="8">
        <v>300</v>
      </c>
      <c r="K150" s="8">
        <v>450</v>
      </c>
      <c r="L150" s="8" t="s">
        <v>610</v>
      </c>
      <c r="M150" s="8" t="s">
        <v>12</v>
      </c>
      <c r="N150" s="13">
        <v>125</v>
      </c>
      <c r="O150" s="14" t="s">
        <v>619</v>
      </c>
      <c r="P150" s="14">
        <v>125</v>
      </c>
      <c r="Q150" s="14" t="s">
        <v>619</v>
      </c>
      <c r="R150" s="11" t="s">
        <v>16</v>
      </c>
    </row>
    <row r="151" spans="1:18" s="8" customFormat="1" ht="15.75" x14ac:dyDescent="0.25">
      <c r="A151" s="8" t="s">
        <v>972</v>
      </c>
      <c r="B151" s="8" t="s">
        <v>973</v>
      </c>
      <c r="C151" s="8" t="s">
        <v>973</v>
      </c>
      <c r="D151" s="8" t="s">
        <v>1506</v>
      </c>
      <c r="E151" s="9">
        <v>-1.3234509999999999</v>
      </c>
      <c r="F151" s="9">
        <v>-79.832335999999998</v>
      </c>
      <c r="G151" s="10" t="s">
        <v>204</v>
      </c>
      <c r="H151" s="11" t="s">
        <v>976</v>
      </c>
      <c r="I151" s="12">
        <v>1291732352001</v>
      </c>
      <c r="J151" s="8">
        <v>217</v>
      </c>
      <c r="K151" s="8">
        <v>868</v>
      </c>
      <c r="L151" s="8" t="s">
        <v>610</v>
      </c>
      <c r="M151" s="8" t="s">
        <v>7</v>
      </c>
      <c r="N151" s="13">
        <v>1850</v>
      </c>
      <c r="O151" s="14" t="s">
        <v>659</v>
      </c>
      <c r="P151" s="13">
        <v>2892</v>
      </c>
      <c r="Q151" s="14" t="s">
        <v>659</v>
      </c>
      <c r="R151" s="11" t="s">
        <v>16</v>
      </c>
    </row>
    <row r="152" spans="1:18" s="8" customFormat="1" ht="15.75" x14ac:dyDescent="0.25">
      <c r="A152" s="8" t="s">
        <v>972</v>
      </c>
      <c r="B152" s="8" t="s">
        <v>982</v>
      </c>
      <c r="C152" s="8" t="s">
        <v>985</v>
      </c>
      <c r="D152" s="8" t="s">
        <v>1506</v>
      </c>
      <c r="E152" s="9">
        <v>-1.020742</v>
      </c>
      <c r="F152" s="9">
        <v>-79.758311000000006</v>
      </c>
      <c r="G152" s="10" t="s">
        <v>211</v>
      </c>
      <c r="H152" s="11" t="s">
        <v>987</v>
      </c>
      <c r="I152" s="12">
        <v>1291734312001</v>
      </c>
      <c r="J152" s="8">
        <v>69</v>
      </c>
      <c r="K152" s="8">
        <v>276</v>
      </c>
      <c r="L152" s="8" t="s">
        <v>610</v>
      </c>
      <c r="M152" s="8" t="s">
        <v>7</v>
      </c>
      <c r="N152" s="13">
        <v>1850</v>
      </c>
      <c r="O152" s="14" t="s">
        <v>659</v>
      </c>
      <c r="P152" s="14">
        <v>2000</v>
      </c>
      <c r="Q152" s="14" t="s">
        <v>659</v>
      </c>
      <c r="R152" s="11" t="s">
        <v>16</v>
      </c>
    </row>
    <row r="153" spans="1:18" s="8" customFormat="1" ht="15.75" x14ac:dyDescent="0.25">
      <c r="A153" s="8" t="s">
        <v>972</v>
      </c>
      <c r="B153" s="8" t="s">
        <v>989</v>
      </c>
      <c r="C153" s="8" t="s">
        <v>989</v>
      </c>
      <c r="D153" s="8" t="s">
        <v>1506</v>
      </c>
      <c r="E153" s="9">
        <v>-2.327604</v>
      </c>
      <c r="F153" s="9">
        <v>-79.411761999999996</v>
      </c>
      <c r="G153" s="10" t="s">
        <v>213</v>
      </c>
      <c r="H153" s="11" t="s">
        <v>990</v>
      </c>
      <c r="I153" s="12">
        <v>992181303001</v>
      </c>
      <c r="J153" s="8">
        <v>3500</v>
      </c>
      <c r="K153" s="8">
        <v>3500</v>
      </c>
      <c r="L153" s="8" t="s">
        <v>610</v>
      </c>
      <c r="M153" s="8" t="s">
        <v>36</v>
      </c>
      <c r="N153" s="13" t="s">
        <v>583</v>
      </c>
      <c r="O153" s="14" t="s">
        <v>606</v>
      </c>
      <c r="P153" s="14" t="s">
        <v>583</v>
      </c>
      <c r="Q153" s="14" t="s">
        <v>606</v>
      </c>
      <c r="R153" s="11" t="s">
        <v>16</v>
      </c>
    </row>
    <row r="154" spans="1:18" s="8" customFormat="1" ht="15.75" x14ac:dyDescent="0.25">
      <c r="A154" s="8" t="s">
        <v>972</v>
      </c>
      <c r="B154" s="8" t="s">
        <v>991</v>
      </c>
      <c r="C154" s="8" t="s">
        <v>992</v>
      </c>
      <c r="D154" s="8" t="s">
        <v>1506</v>
      </c>
      <c r="E154" s="9">
        <v>-2.119577</v>
      </c>
      <c r="F154" s="9">
        <v>-79.948244000000003</v>
      </c>
      <c r="G154" s="10" t="s">
        <v>214</v>
      </c>
      <c r="H154" s="11" t="s">
        <v>993</v>
      </c>
      <c r="I154" s="12">
        <v>1790951588001</v>
      </c>
      <c r="J154" s="8">
        <v>12500</v>
      </c>
      <c r="K154" s="8">
        <v>20000</v>
      </c>
      <c r="L154" s="8" t="s">
        <v>610</v>
      </c>
      <c r="M154" s="8" t="s">
        <v>10</v>
      </c>
      <c r="N154" s="13">
        <v>12</v>
      </c>
      <c r="O154" s="14" t="s">
        <v>659</v>
      </c>
      <c r="P154" s="14">
        <v>12</v>
      </c>
      <c r="Q154" s="14" t="s">
        <v>659</v>
      </c>
      <c r="R154" s="11" t="s">
        <v>16</v>
      </c>
    </row>
    <row r="155" spans="1:18" s="8" customFormat="1" ht="15.75" x14ac:dyDescent="0.25">
      <c r="A155" s="8" t="s">
        <v>972</v>
      </c>
      <c r="B155" s="8" t="s">
        <v>997</v>
      </c>
      <c r="C155" s="8" t="s">
        <v>997</v>
      </c>
      <c r="D155" s="8" t="s">
        <v>1506</v>
      </c>
      <c r="E155" s="9">
        <v>-1.641829</v>
      </c>
      <c r="F155" s="9">
        <v>-79.977727999999999</v>
      </c>
      <c r="G155" s="10" t="s">
        <v>509</v>
      </c>
      <c r="H155" s="11" t="s">
        <v>999</v>
      </c>
      <c r="I155" s="12">
        <v>992389885001</v>
      </c>
      <c r="J155" s="8">
        <v>100</v>
      </c>
      <c r="K155" s="8">
        <v>400</v>
      </c>
      <c r="L155" s="8" t="s">
        <v>610</v>
      </c>
      <c r="M155" s="8" t="s">
        <v>12</v>
      </c>
      <c r="N155" s="13">
        <v>30000</v>
      </c>
      <c r="O155" s="14" t="s">
        <v>619</v>
      </c>
      <c r="P155" s="13">
        <v>0</v>
      </c>
      <c r="Q155" s="14" t="s">
        <v>619</v>
      </c>
      <c r="R155" s="11" t="s">
        <v>257</v>
      </c>
    </row>
    <row r="156" spans="1:18" s="8" customFormat="1" ht="15.75" x14ac:dyDescent="0.25">
      <c r="A156" s="8" t="s">
        <v>972</v>
      </c>
      <c r="B156" s="8" t="s">
        <v>1000</v>
      </c>
      <c r="C156" s="8" t="s">
        <v>1001</v>
      </c>
      <c r="D156" s="8" t="s">
        <v>1506</v>
      </c>
      <c r="E156" s="9">
        <v>-1.8399840000000001</v>
      </c>
      <c r="F156" s="9">
        <v>-80.225488999999996</v>
      </c>
      <c r="G156" s="10" t="s">
        <v>216</v>
      </c>
      <c r="H156" s="11" t="s">
        <v>1002</v>
      </c>
      <c r="I156" s="12">
        <v>992606282001</v>
      </c>
      <c r="J156" s="8">
        <v>29</v>
      </c>
      <c r="K156" s="8">
        <v>116</v>
      </c>
      <c r="L156" s="8" t="s">
        <v>610</v>
      </c>
      <c r="M156" s="8" t="s">
        <v>7</v>
      </c>
      <c r="N156" s="13">
        <v>2610</v>
      </c>
      <c r="O156" s="14" t="s">
        <v>659</v>
      </c>
      <c r="P156" s="14">
        <v>1850</v>
      </c>
      <c r="Q156" s="14" t="s">
        <v>659</v>
      </c>
      <c r="R156" s="11" t="s">
        <v>16</v>
      </c>
    </row>
    <row r="157" spans="1:18" s="8" customFormat="1" ht="15.75" x14ac:dyDescent="0.25">
      <c r="A157" s="8" t="s">
        <v>972</v>
      </c>
      <c r="B157" s="8" t="s">
        <v>1000</v>
      </c>
      <c r="C157" s="8" t="s">
        <v>1004</v>
      </c>
      <c r="D157" s="8" t="s">
        <v>1506</v>
      </c>
      <c r="E157" s="9">
        <v>-1.744148</v>
      </c>
      <c r="F157" s="9">
        <v>-80.191986999999997</v>
      </c>
      <c r="G157" s="10" t="s">
        <v>218</v>
      </c>
      <c r="H157" s="11" t="s">
        <v>1005</v>
      </c>
      <c r="I157" s="12">
        <v>992518847001</v>
      </c>
      <c r="J157" s="8">
        <v>180</v>
      </c>
      <c r="K157" s="8">
        <v>720</v>
      </c>
      <c r="L157" s="8" t="s">
        <v>610</v>
      </c>
      <c r="M157" s="8" t="s">
        <v>7</v>
      </c>
      <c r="N157" s="13">
        <v>1000</v>
      </c>
      <c r="O157" s="14" t="s">
        <v>619</v>
      </c>
      <c r="P157" s="14">
        <v>2504</v>
      </c>
      <c r="Q157" s="14" t="s">
        <v>619</v>
      </c>
      <c r="R157" s="11" t="s">
        <v>16</v>
      </c>
    </row>
    <row r="158" spans="1:18" s="8" customFormat="1" ht="15.75" x14ac:dyDescent="0.25">
      <c r="A158" s="8" t="s">
        <v>972</v>
      </c>
      <c r="B158" s="8" t="s">
        <v>994</v>
      </c>
      <c r="C158" s="8" t="s">
        <v>994</v>
      </c>
      <c r="D158" s="8" t="s">
        <v>1510</v>
      </c>
      <c r="E158" s="9">
        <v>-2.0880559999999999</v>
      </c>
      <c r="F158" s="9">
        <v>-79.690640999999999</v>
      </c>
      <c r="G158" s="10" t="s">
        <v>222</v>
      </c>
      <c r="H158" s="11" t="s">
        <v>1014</v>
      </c>
      <c r="I158" s="12">
        <v>992324341001</v>
      </c>
      <c r="J158" s="8">
        <v>15</v>
      </c>
      <c r="K158" s="8">
        <v>75</v>
      </c>
      <c r="L158" s="8" t="s">
        <v>610</v>
      </c>
      <c r="M158" s="8" t="s">
        <v>44</v>
      </c>
      <c r="N158" s="13">
        <v>2000</v>
      </c>
      <c r="O158" s="14" t="s">
        <v>639</v>
      </c>
      <c r="P158" s="14">
        <v>0</v>
      </c>
      <c r="Q158" s="14" t="s">
        <v>639</v>
      </c>
      <c r="R158" s="11" t="s">
        <v>16</v>
      </c>
    </row>
    <row r="159" spans="1:18" s="8" customFormat="1" ht="15.75" x14ac:dyDescent="0.25">
      <c r="A159" s="8" t="s">
        <v>972</v>
      </c>
      <c r="B159" s="8" t="s">
        <v>1020</v>
      </c>
      <c r="C159" s="8" t="s">
        <v>1020</v>
      </c>
      <c r="D159" s="8" t="s">
        <v>1506</v>
      </c>
      <c r="E159" s="9">
        <v>-2.1371340000000001</v>
      </c>
      <c r="F159" s="9">
        <v>-79.309820999999999</v>
      </c>
      <c r="G159" s="10" t="s">
        <v>226</v>
      </c>
      <c r="H159" s="11" t="s">
        <v>1021</v>
      </c>
      <c r="I159" s="12">
        <v>992573864001</v>
      </c>
      <c r="J159" s="8">
        <v>30</v>
      </c>
      <c r="K159" s="8">
        <v>120</v>
      </c>
      <c r="L159" s="8" t="s">
        <v>610</v>
      </c>
      <c r="M159" s="8" t="s">
        <v>10</v>
      </c>
      <c r="N159" s="13">
        <v>5000</v>
      </c>
      <c r="O159" s="14" t="s">
        <v>619</v>
      </c>
      <c r="P159" s="14">
        <v>1440</v>
      </c>
      <c r="Q159" s="14" t="s">
        <v>619</v>
      </c>
      <c r="R159" s="11" t="s">
        <v>16</v>
      </c>
    </row>
    <row r="160" spans="1:18" s="8" customFormat="1" ht="15.75" x14ac:dyDescent="0.25">
      <c r="A160" s="8" t="s">
        <v>1022</v>
      </c>
      <c r="B160" s="8" t="s">
        <v>1023</v>
      </c>
      <c r="C160" s="8" t="s">
        <v>1024</v>
      </c>
      <c r="D160" s="8" t="s">
        <v>1506</v>
      </c>
      <c r="E160" s="9">
        <v>0.86059799999999997</v>
      </c>
      <c r="F160" s="9">
        <v>-78.450256999999993</v>
      </c>
      <c r="G160" s="10" t="s">
        <v>227</v>
      </c>
      <c r="H160" s="11" t="s">
        <v>1025</v>
      </c>
      <c r="I160" s="12">
        <v>1091717472001</v>
      </c>
      <c r="J160" s="8">
        <v>100</v>
      </c>
      <c r="K160" s="8">
        <v>300</v>
      </c>
      <c r="L160" s="8" t="s">
        <v>610</v>
      </c>
      <c r="M160" s="8" t="s">
        <v>15</v>
      </c>
      <c r="N160" s="13">
        <v>100</v>
      </c>
      <c r="O160" s="14" t="s">
        <v>1007</v>
      </c>
      <c r="P160" s="14">
        <v>0</v>
      </c>
      <c r="Q160" s="14" t="s">
        <v>1007</v>
      </c>
      <c r="R160" s="11" t="s">
        <v>16</v>
      </c>
    </row>
    <row r="161" spans="1:18" s="8" customFormat="1" ht="15.75" x14ac:dyDescent="0.25">
      <c r="A161" s="8" t="s">
        <v>1022</v>
      </c>
      <c r="B161" s="8" t="s">
        <v>1023</v>
      </c>
      <c r="C161" s="8" t="s">
        <v>1028</v>
      </c>
      <c r="D161" s="8" t="s">
        <v>1507</v>
      </c>
      <c r="E161" s="9">
        <v>0.67787900000000001</v>
      </c>
      <c r="F161" s="9">
        <v>-78.238113999999996</v>
      </c>
      <c r="G161" s="10" t="s">
        <v>229</v>
      </c>
      <c r="H161" s="11" t="s">
        <v>1029</v>
      </c>
      <c r="I161" s="12">
        <v>1000637692001</v>
      </c>
      <c r="J161" s="8">
        <v>20</v>
      </c>
      <c r="K161" s="8">
        <v>150</v>
      </c>
      <c r="L161" s="8" t="s">
        <v>610</v>
      </c>
      <c r="M161" s="8" t="s">
        <v>9</v>
      </c>
      <c r="N161" s="13">
        <v>3000</v>
      </c>
      <c r="O161" s="14" t="s">
        <v>611</v>
      </c>
      <c r="P161" s="14">
        <v>906.21999999999969</v>
      </c>
      <c r="Q161" s="14" t="s">
        <v>611</v>
      </c>
      <c r="R161" s="11" t="s">
        <v>16</v>
      </c>
    </row>
    <row r="162" spans="1:18" s="8" customFormat="1" ht="15.75" x14ac:dyDescent="0.25">
      <c r="A162" s="8" t="s">
        <v>1022</v>
      </c>
      <c r="B162" s="8" t="s">
        <v>1023</v>
      </c>
      <c r="C162" s="8" t="s">
        <v>1030</v>
      </c>
      <c r="D162" s="8" t="s">
        <v>1507</v>
      </c>
      <c r="E162" s="9">
        <v>0.24888299999999999</v>
      </c>
      <c r="F162" s="9">
        <v>-78.139115000000004</v>
      </c>
      <c r="G162" s="10" t="s">
        <v>230</v>
      </c>
      <c r="H162" s="11" t="s">
        <v>1031</v>
      </c>
      <c r="I162" s="12">
        <v>1091740229001</v>
      </c>
      <c r="J162" s="8">
        <v>25</v>
      </c>
      <c r="K162" s="8">
        <v>125</v>
      </c>
      <c r="L162" s="8" t="s">
        <v>610</v>
      </c>
      <c r="M162" s="8" t="s">
        <v>9</v>
      </c>
      <c r="N162" s="13">
        <v>2000</v>
      </c>
      <c r="O162" s="14" t="s">
        <v>611</v>
      </c>
      <c r="P162" s="14">
        <v>202.23333333333332</v>
      </c>
      <c r="Q162" s="14" t="s">
        <v>611</v>
      </c>
      <c r="R162" s="11" t="s">
        <v>16</v>
      </c>
    </row>
    <row r="163" spans="1:18" s="8" customFormat="1" ht="15.75" x14ac:dyDescent="0.25">
      <c r="A163" s="8" t="s">
        <v>1022</v>
      </c>
      <c r="B163" s="8" t="s">
        <v>1023</v>
      </c>
      <c r="C163" s="8" t="s">
        <v>1032</v>
      </c>
      <c r="D163" s="8" t="s">
        <v>1507</v>
      </c>
      <c r="E163" s="9">
        <v>0.26131300000000002</v>
      </c>
      <c r="F163" s="9">
        <v>-78.102183999999994</v>
      </c>
      <c r="G163" s="10" t="s">
        <v>231</v>
      </c>
      <c r="H163" s="11" t="s">
        <v>1033</v>
      </c>
      <c r="I163" s="12">
        <v>1091730681001</v>
      </c>
      <c r="J163" s="8">
        <v>25</v>
      </c>
      <c r="K163" s="8">
        <v>125</v>
      </c>
      <c r="L163" s="8" t="s">
        <v>610</v>
      </c>
      <c r="M163" s="8" t="s">
        <v>9</v>
      </c>
      <c r="N163" s="13">
        <v>2000</v>
      </c>
      <c r="O163" s="14" t="s">
        <v>611</v>
      </c>
      <c r="P163" s="14">
        <v>958.4</v>
      </c>
      <c r="Q163" s="14" t="s">
        <v>611</v>
      </c>
      <c r="R163" s="11" t="s">
        <v>16</v>
      </c>
    </row>
    <row r="164" spans="1:18" s="8" customFormat="1" ht="15.75" x14ac:dyDescent="0.25">
      <c r="A164" s="8" t="s">
        <v>1022</v>
      </c>
      <c r="B164" s="8" t="s">
        <v>1023</v>
      </c>
      <c r="C164" s="8" t="s">
        <v>1032</v>
      </c>
      <c r="D164" s="8" t="s">
        <v>1507</v>
      </c>
      <c r="E164" s="9">
        <v>0.19650999999999999</v>
      </c>
      <c r="F164" s="9">
        <v>-78.121666000000005</v>
      </c>
      <c r="G164" s="10" t="s">
        <v>232</v>
      </c>
      <c r="H164" s="11" t="s">
        <v>1034</v>
      </c>
      <c r="I164" s="12">
        <v>109173722800</v>
      </c>
      <c r="J164" s="8">
        <v>15</v>
      </c>
      <c r="K164" s="8">
        <v>30</v>
      </c>
      <c r="L164" s="8" t="s">
        <v>610</v>
      </c>
      <c r="M164" s="8" t="s">
        <v>9</v>
      </c>
      <c r="N164" s="13">
        <v>2000</v>
      </c>
      <c r="O164" s="14" t="s">
        <v>611</v>
      </c>
      <c r="P164" s="14">
        <v>269.03333333333336</v>
      </c>
      <c r="Q164" s="14" t="s">
        <v>611</v>
      </c>
      <c r="R164" s="11" t="s">
        <v>16</v>
      </c>
    </row>
    <row r="165" spans="1:18" s="8" customFormat="1" ht="15.75" x14ac:dyDescent="0.25">
      <c r="A165" s="8" t="s">
        <v>1022</v>
      </c>
      <c r="B165" s="8" t="s">
        <v>1023</v>
      </c>
      <c r="C165" s="8" t="s">
        <v>1036</v>
      </c>
      <c r="D165" s="8" t="s">
        <v>1506</v>
      </c>
      <c r="E165" s="9">
        <v>0.34320783333299998</v>
      </c>
      <c r="F165" s="9">
        <v>-78.137032329999997</v>
      </c>
      <c r="G165" s="10" t="s">
        <v>510</v>
      </c>
      <c r="H165" s="11" t="s">
        <v>1037</v>
      </c>
      <c r="I165" s="12">
        <v>1091733095001</v>
      </c>
      <c r="J165" s="8">
        <v>674</v>
      </c>
      <c r="K165" s="8">
        <v>2696</v>
      </c>
      <c r="L165" s="8" t="s">
        <v>610</v>
      </c>
      <c r="M165" s="8" t="s">
        <v>109</v>
      </c>
      <c r="N165" s="13">
        <v>136</v>
      </c>
      <c r="O165" s="14" t="s">
        <v>659</v>
      </c>
      <c r="P165" s="14">
        <v>25</v>
      </c>
      <c r="Q165" s="14" t="s">
        <v>659</v>
      </c>
      <c r="R165" s="11" t="s">
        <v>16</v>
      </c>
    </row>
    <row r="166" spans="1:18" s="8" customFormat="1" ht="15.75" x14ac:dyDescent="0.25">
      <c r="A166" s="8" t="s">
        <v>1022</v>
      </c>
      <c r="B166" s="8" t="s">
        <v>1038</v>
      </c>
      <c r="C166" s="8" t="s">
        <v>1039</v>
      </c>
      <c r="D166" s="8" t="s">
        <v>1507</v>
      </c>
      <c r="E166" s="9">
        <v>0.17589170000000001</v>
      </c>
      <c r="F166" s="9">
        <v>-78.367183800000006</v>
      </c>
      <c r="G166" s="10" t="s">
        <v>234</v>
      </c>
      <c r="H166" s="11" t="s">
        <v>1040</v>
      </c>
      <c r="I166" s="12">
        <v>1091740237001</v>
      </c>
      <c r="J166" s="8">
        <v>25</v>
      </c>
      <c r="K166" s="8">
        <v>125</v>
      </c>
      <c r="L166" s="8" t="s">
        <v>610</v>
      </c>
      <c r="M166" s="8" t="s">
        <v>9</v>
      </c>
      <c r="N166" s="13">
        <v>2000</v>
      </c>
      <c r="O166" s="14" t="s">
        <v>611</v>
      </c>
      <c r="P166" s="14">
        <v>499.66666666666669</v>
      </c>
      <c r="Q166" s="14" t="s">
        <v>611</v>
      </c>
      <c r="R166" s="11" t="s">
        <v>16</v>
      </c>
    </row>
    <row r="167" spans="1:18" s="8" customFormat="1" ht="15.75" x14ac:dyDescent="0.25">
      <c r="A167" s="8" t="s">
        <v>1022</v>
      </c>
      <c r="B167" s="8" t="s">
        <v>1038</v>
      </c>
      <c r="C167" s="8" t="s">
        <v>765</v>
      </c>
      <c r="D167" s="8" t="s">
        <v>1507</v>
      </c>
      <c r="E167" s="9">
        <v>0.14160847635898646</v>
      </c>
      <c r="F167" s="9">
        <v>-78.187145358242191</v>
      </c>
      <c r="G167" s="10" t="s">
        <v>235</v>
      </c>
      <c r="H167" s="11" t="s">
        <v>1041</v>
      </c>
      <c r="I167" s="12">
        <v>1091700634001</v>
      </c>
      <c r="J167" s="8">
        <v>25</v>
      </c>
      <c r="K167" s="8">
        <v>125</v>
      </c>
      <c r="L167" s="8" t="s">
        <v>610</v>
      </c>
      <c r="M167" s="8" t="s">
        <v>9</v>
      </c>
      <c r="N167" s="13">
        <v>2000</v>
      </c>
      <c r="O167" s="14" t="s">
        <v>611</v>
      </c>
      <c r="P167" s="14">
        <v>389.88333333333333</v>
      </c>
      <c r="Q167" s="14" t="s">
        <v>611</v>
      </c>
      <c r="R167" s="11" t="s">
        <v>16</v>
      </c>
    </row>
    <row r="168" spans="1:18" s="8" customFormat="1" ht="15.75" x14ac:dyDescent="0.25">
      <c r="A168" s="8" t="s">
        <v>1022</v>
      </c>
      <c r="B168" s="8" t="s">
        <v>1038</v>
      </c>
      <c r="C168" s="8" t="s">
        <v>1042</v>
      </c>
      <c r="D168" s="8" t="s">
        <v>1507</v>
      </c>
      <c r="E168" s="9">
        <v>0.24513099999999999</v>
      </c>
      <c r="F168" s="9">
        <v>-78.347128999999995</v>
      </c>
      <c r="G168" s="10" t="s">
        <v>236</v>
      </c>
      <c r="H168" s="11" t="s">
        <v>1043</v>
      </c>
      <c r="I168" s="12">
        <v>1091732226001</v>
      </c>
      <c r="J168" s="8">
        <v>25</v>
      </c>
      <c r="K168" s="8">
        <v>125</v>
      </c>
      <c r="L168" s="8" t="s">
        <v>610</v>
      </c>
      <c r="M168" s="8" t="s">
        <v>9</v>
      </c>
      <c r="N168" s="13">
        <v>2000</v>
      </c>
      <c r="O168" s="14" t="s">
        <v>611</v>
      </c>
      <c r="P168" s="14">
        <v>1404.1333333333334</v>
      </c>
      <c r="Q168" s="14" t="s">
        <v>611</v>
      </c>
      <c r="R168" s="11" t="s">
        <v>16</v>
      </c>
    </row>
    <row r="169" spans="1:18" s="8" customFormat="1" ht="15.75" x14ac:dyDescent="0.25">
      <c r="A169" s="8" t="s">
        <v>1022</v>
      </c>
      <c r="B169" s="8" t="s">
        <v>1044</v>
      </c>
      <c r="C169" s="8" t="s">
        <v>1045</v>
      </c>
      <c r="D169" s="8" t="s">
        <v>1507</v>
      </c>
      <c r="E169" s="9">
        <v>0.61796899999999999</v>
      </c>
      <c r="F169" s="9">
        <v>-78.314565000000002</v>
      </c>
      <c r="G169" s="10" t="s">
        <v>237</v>
      </c>
      <c r="H169" s="11" t="s">
        <v>1046</v>
      </c>
      <c r="I169" s="12">
        <v>1091742299001</v>
      </c>
      <c r="J169" s="8">
        <v>25</v>
      </c>
      <c r="K169" s="8">
        <v>125</v>
      </c>
      <c r="L169" s="8" t="s">
        <v>610</v>
      </c>
      <c r="M169" s="8" t="s">
        <v>9</v>
      </c>
      <c r="N169" s="13">
        <v>2000</v>
      </c>
      <c r="O169" s="14" t="s">
        <v>611</v>
      </c>
      <c r="P169" s="14">
        <v>1753.28</v>
      </c>
      <c r="Q169" s="14" t="s">
        <v>611</v>
      </c>
      <c r="R169" s="11" t="s">
        <v>16</v>
      </c>
    </row>
    <row r="170" spans="1:18" s="8" customFormat="1" ht="15.75" x14ac:dyDescent="0.25">
      <c r="A170" s="8" t="s">
        <v>1022</v>
      </c>
      <c r="B170" s="8" t="s">
        <v>1044</v>
      </c>
      <c r="C170" s="8" t="s">
        <v>1047</v>
      </c>
      <c r="D170" s="8" t="s">
        <v>1507</v>
      </c>
      <c r="E170" s="9">
        <v>0.61819999999999997</v>
      </c>
      <c r="F170" s="9">
        <v>-78.317074000000005</v>
      </c>
      <c r="G170" s="10" t="s">
        <v>238</v>
      </c>
      <c r="H170" s="11" t="s">
        <v>1048</v>
      </c>
      <c r="I170" s="12">
        <v>1091717286001</v>
      </c>
      <c r="J170" s="8">
        <v>25</v>
      </c>
      <c r="K170" s="8">
        <v>125</v>
      </c>
      <c r="L170" s="8" t="s">
        <v>610</v>
      </c>
      <c r="M170" s="8" t="s">
        <v>9</v>
      </c>
      <c r="N170" s="13">
        <v>2000</v>
      </c>
      <c r="O170" s="14" t="s">
        <v>611</v>
      </c>
      <c r="P170" s="14">
        <v>2000</v>
      </c>
      <c r="Q170" s="14" t="s">
        <v>611</v>
      </c>
      <c r="R170" s="11" t="s">
        <v>16</v>
      </c>
    </row>
    <row r="171" spans="1:18" s="8" customFormat="1" ht="15.75" x14ac:dyDescent="0.25">
      <c r="A171" s="8" t="s">
        <v>1049</v>
      </c>
      <c r="B171" s="8" t="s">
        <v>1050</v>
      </c>
      <c r="C171" s="8" t="s">
        <v>1051</v>
      </c>
      <c r="D171" s="8" t="s">
        <v>1506</v>
      </c>
      <c r="E171" s="9">
        <v>-4.3303440000000002</v>
      </c>
      <c r="F171" s="9">
        <v>-79.565792999999999</v>
      </c>
      <c r="G171" s="10" t="s">
        <v>239</v>
      </c>
      <c r="H171" s="11" t="s">
        <v>1052</v>
      </c>
      <c r="I171" s="12">
        <v>1191723259001</v>
      </c>
      <c r="J171" s="8">
        <v>46</v>
      </c>
      <c r="K171" s="8">
        <v>184</v>
      </c>
      <c r="L171" s="8" t="s">
        <v>610</v>
      </c>
      <c r="M171" s="8" t="s">
        <v>8</v>
      </c>
      <c r="N171" s="13">
        <v>10000</v>
      </c>
      <c r="O171" s="14" t="s">
        <v>619</v>
      </c>
      <c r="P171" s="14">
        <v>7200</v>
      </c>
      <c r="Q171" s="14" t="s">
        <v>619</v>
      </c>
      <c r="R171" s="11" t="s">
        <v>16</v>
      </c>
    </row>
    <row r="172" spans="1:18" s="8" customFormat="1" ht="15.75" x14ac:dyDescent="0.25">
      <c r="A172" s="8" t="s">
        <v>1049</v>
      </c>
      <c r="B172" s="8" t="s">
        <v>1053</v>
      </c>
      <c r="C172" s="8" t="s">
        <v>1053</v>
      </c>
      <c r="D172" s="8" t="s">
        <v>1506</v>
      </c>
      <c r="E172" s="9">
        <v>-4.0085750000000004</v>
      </c>
      <c r="F172" s="9">
        <v>-79.375782000000001</v>
      </c>
      <c r="G172" s="10" t="s">
        <v>240</v>
      </c>
      <c r="H172" s="11" t="s">
        <v>1054</v>
      </c>
      <c r="I172" s="12">
        <v>1191708772001</v>
      </c>
      <c r="J172" s="8">
        <v>1500</v>
      </c>
      <c r="K172" s="8">
        <v>6000</v>
      </c>
      <c r="L172" s="8" t="s">
        <v>610</v>
      </c>
      <c r="M172" s="8" t="s">
        <v>8</v>
      </c>
      <c r="N172" s="13">
        <v>10</v>
      </c>
      <c r="O172" s="14" t="s">
        <v>659</v>
      </c>
      <c r="P172" s="13"/>
      <c r="Q172" s="14" t="s">
        <v>659</v>
      </c>
      <c r="R172" s="11" t="s">
        <v>16</v>
      </c>
    </row>
    <row r="173" spans="1:18" s="8" customFormat="1" ht="15.75" x14ac:dyDescent="0.25">
      <c r="A173" s="8" t="s">
        <v>1049</v>
      </c>
      <c r="B173" s="8" t="s">
        <v>1055</v>
      </c>
      <c r="C173" s="8" t="s">
        <v>1001</v>
      </c>
      <c r="D173" s="8" t="s">
        <v>1506</v>
      </c>
      <c r="E173" s="9">
        <v>-4.1988760000000003</v>
      </c>
      <c r="F173" s="9">
        <v>-80.136865999999998</v>
      </c>
      <c r="G173" s="10" t="s">
        <v>241</v>
      </c>
      <c r="H173" s="11" t="s">
        <v>1058</v>
      </c>
      <c r="I173" s="12">
        <v>1191718387001</v>
      </c>
      <c r="J173" s="8">
        <v>38</v>
      </c>
      <c r="K173" s="8">
        <v>152</v>
      </c>
      <c r="L173" s="8" t="s">
        <v>610</v>
      </c>
      <c r="M173" s="8" t="s">
        <v>7</v>
      </c>
      <c r="N173" s="13">
        <v>800</v>
      </c>
      <c r="O173" s="14" t="s">
        <v>619</v>
      </c>
      <c r="P173" s="14">
        <v>800</v>
      </c>
      <c r="Q173" s="14" t="s">
        <v>619</v>
      </c>
      <c r="R173" s="11" t="s">
        <v>16</v>
      </c>
    </row>
    <row r="174" spans="1:18" s="8" customFormat="1" ht="15.75" x14ac:dyDescent="0.25">
      <c r="A174" s="8" t="s">
        <v>1049</v>
      </c>
      <c r="B174" s="8" t="s">
        <v>1059</v>
      </c>
      <c r="C174" s="8" t="s">
        <v>1062</v>
      </c>
      <c r="D174" s="8" t="s">
        <v>1506</v>
      </c>
      <c r="E174" s="9">
        <v>-3.842838</v>
      </c>
      <c r="F174" s="9">
        <v>-79.750294999999994</v>
      </c>
      <c r="G174" s="10" t="s">
        <v>243</v>
      </c>
      <c r="H174" s="11" t="s">
        <v>1063</v>
      </c>
      <c r="I174" s="12">
        <v>1191736725001</v>
      </c>
      <c r="J174" s="8">
        <v>22</v>
      </c>
      <c r="K174" s="8">
        <v>88</v>
      </c>
      <c r="L174" s="8" t="s">
        <v>610</v>
      </c>
      <c r="M174" s="8" t="s">
        <v>7</v>
      </c>
      <c r="N174" s="13">
        <v>800</v>
      </c>
      <c r="O174" s="14" t="s">
        <v>619</v>
      </c>
      <c r="P174" s="14">
        <v>1000</v>
      </c>
      <c r="Q174" s="14" t="s">
        <v>619</v>
      </c>
      <c r="R174" s="11" t="s">
        <v>16</v>
      </c>
    </row>
    <row r="175" spans="1:18" s="8" customFormat="1" ht="15.75" x14ac:dyDescent="0.25">
      <c r="A175" s="8" t="s">
        <v>1049</v>
      </c>
      <c r="B175" s="8" t="s">
        <v>1064</v>
      </c>
      <c r="C175" s="8" t="s">
        <v>1065</v>
      </c>
      <c r="D175" s="8" t="s">
        <v>1506</v>
      </c>
      <c r="E175" s="9">
        <v>-4.5831949999999999</v>
      </c>
      <c r="F175" s="9">
        <v>-79.427548999999999</v>
      </c>
      <c r="G175" s="10" t="s">
        <v>244</v>
      </c>
      <c r="H175" s="11" t="s">
        <v>1066</v>
      </c>
      <c r="I175" s="12">
        <v>1191723569001</v>
      </c>
      <c r="J175" s="8">
        <v>80</v>
      </c>
      <c r="K175" s="8">
        <v>120</v>
      </c>
      <c r="L175" s="8" t="s">
        <v>610</v>
      </c>
      <c r="M175" s="8" t="s">
        <v>8</v>
      </c>
      <c r="N175" s="13">
        <v>500</v>
      </c>
      <c r="O175" s="14" t="s">
        <v>619</v>
      </c>
      <c r="P175" s="14">
        <v>500</v>
      </c>
      <c r="Q175" s="14" t="s">
        <v>619</v>
      </c>
      <c r="R175" s="11" t="s">
        <v>16</v>
      </c>
    </row>
    <row r="176" spans="1:18" s="8" customFormat="1" ht="15.75" x14ac:dyDescent="0.25">
      <c r="A176" s="8" t="s">
        <v>1049</v>
      </c>
      <c r="B176" s="8" t="s">
        <v>1073</v>
      </c>
      <c r="C176" s="8" t="s">
        <v>1073</v>
      </c>
      <c r="D176" s="8" t="s">
        <v>1506</v>
      </c>
      <c r="E176" s="9">
        <v>-4.136628</v>
      </c>
      <c r="F176" s="9">
        <v>-80.116213000000002</v>
      </c>
      <c r="G176" s="10" t="s">
        <v>247</v>
      </c>
      <c r="H176" s="11" t="s">
        <v>1074</v>
      </c>
      <c r="I176" s="12">
        <v>1191721302001</v>
      </c>
      <c r="J176" s="8">
        <v>64</v>
      </c>
      <c r="K176" s="8">
        <v>256</v>
      </c>
      <c r="L176" s="8" t="s">
        <v>610</v>
      </c>
      <c r="M176" s="8" t="s">
        <v>7</v>
      </c>
      <c r="N176" s="13">
        <v>50000</v>
      </c>
      <c r="O176" s="14" t="s">
        <v>619</v>
      </c>
      <c r="P176" s="14">
        <v>50000</v>
      </c>
      <c r="Q176" s="14" t="s">
        <v>619</v>
      </c>
      <c r="R176" s="11" t="s">
        <v>16</v>
      </c>
    </row>
    <row r="177" spans="1:18" s="8" customFormat="1" ht="15.75" x14ac:dyDescent="0.25">
      <c r="A177" s="8" t="s">
        <v>1049</v>
      </c>
      <c r="B177" s="8" t="s">
        <v>1075</v>
      </c>
      <c r="C177" s="8" t="s">
        <v>1078</v>
      </c>
      <c r="D177" s="8" t="s">
        <v>1506</v>
      </c>
      <c r="E177" s="9">
        <v>-3.9858959999999999</v>
      </c>
      <c r="F177" s="9">
        <v>-80.136399999999995</v>
      </c>
      <c r="G177" s="10" t="s">
        <v>249</v>
      </c>
      <c r="H177" s="11" t="s">
        <v>1079</v>
      </c>
      <c r="I177" s="12">
        <v>791743400001</v>
      </c>
      <c r="J177" s="8">
        <v>21</v>
      </c>
      <c r="K177" s="8">
        <v>84</v>
      </c>
      <c r="L177" s="8" t="s">
        <v>610</v>
      </c>
      <c r="M177" s="8" t="s">
        <v>7</v>
      </c>
      <c r="N177" s="13">
        <v>600</v>
      </c>
      <c r="O177" s="14" t="s">
        <v>619</v>
      </c>
      <c r="P177" s="14">
        <v>600</v>
      </c>
      <c r="Q177" s="14" t="s">
        <v>619</v>
      </c>
      <c r="R177" s="11" t="s">
        <v>16</v>
      </c>
    </row>
    <row r="178" spans="1:18" s="8" customFormat="1" ht="15.75" x14ac:dyDescent="0.25">
      <c r="A178" s="8" t="s">
        <v>1049</v>
      </c>
      <c r="B178" s="8" t="s">
        <v>1080</v>
      </c>
      <c r="C178" s="8" t="s">
        <v>1080</v>
      </c>
      <c r="D178" s="8" t="s">
        <v>1506</v>
      </c>
      <c r="E178" s="9">
        <v>-4.2998989999999999</v>
      </c>
      <c r="F178" s="9">
        <v>-79.397970000000001</v>
      </c>
      <c r="G178" s="10" t="s">
        <v>250</v>
      </c>
      <c r="H178" s="11" t="s">
        <v>1081</v>
      </c>
      <c r="I178" s="12">
        <v>1191708144001</v>
      </c>
      <c r="J178" s="8">
        <v>90</v>
      </c>
      <c r="K178" s="8">
        <v>360</v>
      </c>
      <c r="L178" s="8" t="s">
        <v>610</v>
      </c>
      <c r="M178" s="8" t="s">
        <v>8</v>
      </c>
      <c r="N178" s="13">
        <v>5000</v>
      </c>
      <c r="O178" s="14" t="s">
        <v>619</v>
      </c>
      <c r="P178" s="14">
        <v>2222</v>
      </c>
      <c r="Q178" s="14" t="s">
        <v>619</v>
      </c>
      <c r="R178" s="11" t="s">
        <v>16</v>
      </c>
    </row>
    <row r="179" spans="1:18" s="8" customFormat="1" ht="15.75" x14ac:dyDescent="0.25">
      <c r="A179" s="8" t="s">
        <v>1093</v>
      </c>
      <c r="B179" s="8" t="s">
        <v>1094</v>
      </c>
      <c r="C179" s="8" t="s">
        <v>1095</v>
      </c>
      <c r="D179" s="8" t="s">
        <v>1510</v>
      </c>
      <c r="E179" s="9">
        <v>-1.721347</v>
      </c>
      <c r="F179" s="9">
        <v>-79.365870000000001</v>
      </c>
      <c r="G179" s="10" t="s">
        <v>514</v>
      </c>
      <c r="H179" s="11" t="s">
        <v>1096</v>
      </c>
      <c r="I179" s="12">
        <v>1792470374001</v>
      </c>
      <c r="J179" s="8">
        <v>15</v>
      </c>
      <c r="K179" s="8">
        <v>75</v>
      </c>
      <c r="L179" s="8" t="s">
        <v>610</v>
      </c>
      <c r="M179" s="8" t="s">
        <v>44</v>
      </c>
      <c r="N179" s="13">
        <v>2000</v>
      </c>
      <c r="O179" s="14" t="s">
        <v>639</v>
      </c>
      <c r="P179" s="14">
        <v>2000</v>
      </c>
      <c r="Q179" s="14" t="s">
        <v>639</v>
      </c>
      <c r="R179" s="11" t="s">
        <v>257</v>
      </c>
    </row>
    <row r="180" spans="1:18" s="8" customFormat="1" ht="15.75" x14ac:dyDescent="0.25">
      <c r="A180" s="8" t="s">
        <v>1093</v>
      </c>
      <c r="B180" s="8" t="s">
        <v>1097</v>
      </c>
      <c r="C180" s="8" t="s">
        <v>1097</v>
      </c>
      <c r="D180" s="8" t="s">
        <v>1507</v>
      </c>
      <c r="E180" s="9">
        <v>-0.55149000000000004</v>
      </c>
      <c r="F180" s="9">
        <v>-79.373390999999998</v>
      </c>
      <c r="G180" s="10" t="s">
        <v>515</v>
      </c>
      <c r="H180" s="11" t="s">
        <v>1098</v>
      </c>
      <c r="I180" s="12">
        <v>1291739918001</v>
      </c>
      <c r="J180" s="8">
        <v>25</v>
      </c>
      <c r="K180" s="8">
        <v>125</v>
      </c>
      <c r="L180" s="8" t="s">
        <v>610</v>
      </c>
      <c r="M180" s="8" t="s">
        <v>9</v>
      </c>
      <c r="N180" s="13">
        <v>2000</v>
      </c>
      <c r="O180" s="14" t="s">
        <v>611</v>
      </c>
      <c r="P180" s="14">
        <v>440</v>
      </c>
      <c r="Q180" s="14" t="s">
        <v>611</v>
      </c>
      <c r="R180" s="11" t="s">
        <v>504</v>
      </c>
    </row>
    <row r="181" spans="1:18" s="8" customFormat="1" ht="15.75" x14ac:dyDescent="0.25">
      <c r="A181" s="8" t="s">
        <v>1093</v>
      </c>
      <c r="B181" s="8" t="s">
        <v>1101</v>
      </c>
      <c r="C181" s="8" t="s">
        <v>1101</v>
      </c>
      <c r="D181" s="8" t="s">
        <v>1506</v>
      </c>
      <c r="E181" s="9">
        <v>-1.310425</v>
      </c>
      <c r="F181" s="9">
        <v>-79.509158999999997</v>
      </c>
      <c r="G181" s="10" t="s">
        <v>258</v>
      </c>
      <c r="H181" s="11" t="s">
        <v>1102</v>
      </c>
      <c r="I181" s="12">
        <v>1291788005001</v>
      </c>
      <c r="J181" s="8">
        <v>33</v>
      </c>
      <c r="K181" s="8">
        <v>132</v>
      </c>
      <c r="L181" s="8" t="s">
        <v>610</v>
      </c>
      <c r="M181" s="8" t="s">
        <v>7</v>
      </c>
      <c r="N181" s="13">
        <v>2000</v>
      </c>
      <c r="O181" s="14" t="s">
        <v>619</v>
      </c>
      <c r="P181" s="14">
        <v>2000</v>
      </c>
      <c r="Q181" s="14" t="s">
        <v>619</v>
      </c>
      <c r="R181" s="11" t="s">
        <v>257</v>
      </c>
    </row>
    <row r="182" spans="1:18" s="8" customFormat="1" ht="15.75" x14ac:dyDescent="0.25">
      <c r="A182" s="8" t="s">
        <v>1093</v>
      </c>
      <c r="B182" s="8" t="s">
        <v>1103</v>
      </c>
      <c r="C182" s="8" t="s">
        <v>1103</v>
      </c>
      <c r="D182" s="8" t="s">
        <v>1508</v>
      </c>
      <c r="E182" s="9">
        <v>-1.445125</v>
      </c>
      <c r="F182" s="9">
        <v>-79.764596999999995</v>
      </c>
      <c r="G182" s="10" t="s">
        <v>259</v>
      </c>
      <c r="H182" s="11" t="s">
        <v>1104</v>
      </c>
      <c r="I182" s="12">
        <v>1291747074001</v>
      </c>
      <c r="J182" s="8">
        <v>160</v>
      </c>
      <c r="K182" s="8" t="s">
        <v>554</v>
      </c>
      <c r="L182" s="8" t="s">
        <v>610</v>
      </c>
      <c r="M182" s="8" t="s">
        <v>11</v>
      </c>
      <c r="N182" s="13"/>
      <c r="O182" s="14" t="s">
        <v>586</v>
      </c>
      <c r="P182" s="14"/>
      <c r="Q182" s="14" t="s">
        <v>586</v>
      </c>
      <c r="R182" s="11" t="s">
        <v>257</v>
      </c>
    </row>
    <row r="183" spans="1:18" s="8" customFormat="1" ht="15.75" x14ac:dyDescent="0.25">
      <c r="A183" s="8" t="s">
        <v>1093</v>
      </c>
      <c r="B183" s="8" t="s">
        <v>1107</v>
      </c>
      <c r="C183" s="8" t="s">
        <v>1108</v>
      </c>
      <c r="D183" s="8" t="s">
        <v>1506</v>
      </c>
      <c r="E183" s="9">
        <v>-1.448237</v>
      </c>
      <c r="F183" s="9">
        <v>-79.558329000000001</v>
      </c>
      <c r="G183" s="10" t="s">
        <v>262</v>
      </c>
      <c r="H183" s="11" t="s">
        <v>1109</v>
      </c>
      <c r="I183" s="12">
        <v>1291714273001</v>
      </c>
      <c r="J183" s="8">
        <v>42</v>
      </c>
      <c r="K183" s="8">
        <v>168</v>
      </c>
      <c r="L183" s="8" t="s">
        <v>610</v>
      </c>
      <c r="M183" s="8" t="s">
        <v>7</v>
      </c>
      <c r="N183" s="13">
        <v>2500</v>
      </c>
      <c r="O183" s="14" t="s">
        <v>619</v>
      </c>
      <c r="P183" s="13">
        <v>2500</v>
      </c>
      <c r="Q183" s="14" t="s">
        <v>619</v>
      </c>
      <c r="R183" s="11" t="s">
        <v>16</v>
      </c>
    </row>
    <row r="184" spans="1:18" s="8" customFormat="1" ht="15.75" x14ac:dyDescent="0.25">
      <c r="A184" s="8" t="s">
        <v>1093</v>
      </c>
      <c r="B184" s="8" t="s">
        <v>1107</v>
      </c>
      <c r="C184" s="8" t="s">
        <v>1108</v>
      </c>
      <c r="D184" s="8" t="s">
        <v>1506</v>
      </c>
      <c r="E184" s="9">
        <v>-1.4731669999999999</v>
      </c>
      <c r="F184" s="9">
        <v>-79.542527000000007</v>
      </c>
      <c r="G184" s="10" t="s">
        <v>263</v>
      </c>
      <c r="H184" s="11" t="s">
        <v>1110</v>
      </c>
      <c r="I184" s="12">
        <v>1291729165001</v>
      </c>
      <c r="J184" s="8">
        <v>44</v>
      </c>
      <c r="K184" s="8">
        <v>176</v>
      </c>
      <c r="L184" s="8" t="s">
        <v>610</v>
      </c>
      <c r="M184" s="8" t="s">
        <v>7</v>
      </c>
      <c r="N184" s="13">
        <v>1500</v>
      </c>
      <c r="O184" s="14" t="s">
        <v>619</v>
      </c>
      <c r="P184" s="14">
        <v>1500</v>
      </c>
      <c r="Q184" s="14" t="s">
        <v>619</v>
      </c>
      <c r="R184" s="11" t="s">
        <v>16</v>
      </c>
    </row>
    <row r="185" spans="1:18" s="8" customFormat="1" ht="15.75" x14ac:dyDescent="0.25">
      <c r="A185" s="8" t="s">
        <v>1093</v>
      </c>
      <c r="B185" s="8" t="s">
        <v>1111</v>
      </c>
      <c r="C185" s="8" t="s">
        <v>1112</v>
      </c>
      <c r="D185" s="8" t="s">
        <v>1506</v>
      </c>
      <c r="E185" s="9">
        <v>-1.5907119999999999</v>
      </c>
      <c r="F185" s="9">
        <v>-79.393692999999999</v>
      </c>
      <c r="G185" s="10" t="s">
        <v>264</v>
      </c>
      <c r="H185" s="11" t="s">
        <v>1113</v>
      </c>
      <c r="I185" s="12">
        <v>1291730112001</v>
      </c>
      <c r="J185" s="8">
        <v>94</v>
      </c>
      <c r="K185" s="8">
        <v>376</v>
      </c>
      <c r="L185" s="8" t="s">
        <v>610</v>
      </c>
      <c r="M185" s="8" t="s">
        <v>7</v>
      </c>
      <c r="N185" s="13">
        <v>1000</v>
      </c>
      <c r="O185" s="14" t="s">
        <v>659</v>
      </c>
      <c r="P185" s="14">
        <v>727</v>
      </c>
      <c r="Q185" s="14" t="s">
        <v>659</v>
      </c>
      <c r="R185" s="11" t="s">
        <v>16</v>
      </c>
    </row>
    <row r="186" spans="1:18" s="8" customFormat="1" ht="15.75" x14ac:dyDescent="0.25">
      <c r="A186" s="8" t="s">
        <v>1093</v>
      </c>
      <c r="B186" s="8" t="s">
        <v>1114</v>
      </c>
      <c r="C186" s="8" t="s">
        <v>1114</v>
      </c>
      <c r="D186" s="8" t="s">
        <v>1506</v>
      </c>
      <c r="E186" s="9">
        <v>-1.419613</v>
      </c>
      <c r="F186" s="9">
        <v>-79.478213999999994</v>
      </c>
      <c r="G186" s="10" t="s">
        <v>266</v>
      </c>
      <c r="H186" s="11" t="s">
        <v>1119</v>
      </c>
      <c r="I186" s="12">
        <v>1291719666001</v>
      </c>
      <c r="J186" s="8">
        <v>24</v>
      </c>
      <c r="K186" s="8">
        <v>96</v>
      </c>
      <c r="L186" s="8" t="s">
        <v>610</v>
      </c>
      <c r="M186" s="8" t="s">
        <v>7</v>
      </c>
      <c r="N186" s="13">
        <v>1000</v>
      </c>
      <c r="O186" s="14" t="s">
        <v>619</v>
      </c>
      <c r="P186" s="14">
        <v>1000</v>
      </c>
      <c r="Q186" s="14" t="s">
        <v>619</v>
      </c>
      <c r="R186" s="11" t="s">
        <v>16</v>
      </c>
    </row>
    <row r="187" spans="1:18" s="8" customFormat="1" ht="15.75" x14ac:dyDescent="0.25">
      <c r="A187" s="8" t="s">
        <v>1093</v>
      </c>
      <c r="B187" s="8" t="s">
        <v>1114</v>
      </c>
      <c r="C187" s="8" t="s">
        <v>1114</v>
      </c>
      <c r="D187" s="8" t="s">
        <v>1506</v>
      </c>
      <c r="E187" s="9">
        <v>-1.40892</v>
      </c>
      <c r="F187" s="9">
        <v>-79.459809000000007</v>
      </c>
      <c r="G187" s="10" t="s">
        <v>274</v>
      </c>
      <c r="H187" s="11" t="s">
        <v>1126</v>
      </c>
      <c r="I187" s="12">
        <v>1291737982001</v>
      </c>
      <c r="J187" s="8">
        <v>44</v>
      </c>
      <c r="K187" s="8">
        <v>176</v>
      </c>
      <c r="L187" s="8" t="s">
        <v>610</v>
      </c>
      <c r="M187" s="8" t="s">
        <v>7</v>
      </c>
      <c r="N187" s="13">
        <v>5000</v>
      </c>
      <c r="O187" s="14" t="s">
        <v>619</v>
      </c>
      <c r="P187" s="13">
        <v>5000</v>
      </c>
      <c r="Q187" s="14" t="s">
        <v>619</v>
      </c>
      <c r="R187" s="11" t="s">
        <v>16</v>
      </c>
    </row>
    <row r="188" spans="1:18" s="8" customFormat="1" ht="15.75" x14ac:dyDescent="0.25">
      <c r="A188" s="8" t="s">
        <v>1093</v>
      </c>
      <c r="B188" s="8" t="s">
        <v>1101</v>
      </c>
      <c r="C188" s="8" t="s">
        <v>1127</v>
      </c>
      <c r="D188" s="8" t="s">
        <v>1514</v>
      </c>
      <c r="E188" s="9">
        <v>-1.678536</v>
      </c>
      <c r="F188" s="9">
        <v>-79.759308000000004</v>
      </c>
      <c r="G188" s="10" t="s">
        <v>275</v>
      </c>
      <c r="H188" s="11" t="s">
        <v>1128</v>
      </c>
      <c r="I188" s="12">
        <v>992935979001</v>
      </c>
      <c r="J188" s="8">
        <v>153</v>
      </c>
      <c r="K188" s="8" t="s">
        <v>554</v>
      </c>
      <c r="L188" s="8" t="s">
        <v>610</v>
      </c>
      <c r="M188" s="8" t="s">
        <v>12</v>
      </c>
      <c r="N188" s="13">
        <v>5000</v>
      </c>
      <c r="O188" s="14" t="s">
        <v>619</v>
      </c>
      <c r="P188" s="14">
        <v>5000</v>
      </c>
      <c r="Q188" s="14" t="s">
        <v>619</v>
      </c>
      <c r="R188" s="11" t="s">
        <v>16</v>
      </c>
    </row>
    <row r="189" spans="1:18" s="8" customFormat="1" ht="15.75" x14ac:dyDescent="0.25">
      <c r="A189" s="8" t="s">
        <v>1093</v>
      </c>
      <c r="B189" s="8" t="s">
        <v>1101</v>
      </c>
      <c r="C189" s="8" t="s">
        <v>1101</v>
      </c>
      <c r="D189" s="8" t="s">
        <v>1510</v>
      </c>
      <c r="E189" s="9">
        <v>-1.5498130000000001</v>
      </c>
      <c r="F189" s="9">
        <v>-79.771456000000001</v>
      </c>
      <c r="G189" s="10" t="s">
        <v>519</v>
      </c>
      <c r="H189" s="11" t="s">
        <v>1129</v>
      </c>
      <c r="I189" s="12">
        <v>1291723426001</v>
      </c>
      <c r="J189" s="8">
        <v>15</v>
      </c>
      <c r="K189" s="8">
        <v>75</v>
      </c>
      <c r="L189" s="8" t="s">
        <v>610</v>
      </c>
      <c r="M189" s="8" t="s">
        <v>44</v>
      </c>
      <c r="N189" s="13">
        <v>2000</v>
      </c>
      <c r="O189" s="14" t="s">
        <v>639</v>
      </c>
      <c r="P189" s="14">
        <v>0</v>
      </c>
      <c r="Q189" s="14" t="s">
        <v>639</v>
      </c>
      <c r="R189" s="11" t="s">
        <v>504</v>
      </c>
    </row>
    <row r="190" spans="1:18" s="8" customFormat="1" ht="15.75" x14ac:dyDescent="0.25">
      <c r="A190" s="8" t="s">
        <v>1093</v>
      </c>
      <c r="B190" s="8" t="s">
        <v>1101</v>
      </c>
      <c r="C190" s="8" t="s">
        <v>1101</v>
      </c>
      <c r="D190" s="8" t="s">
        <v>1507</v>
      </c>
      <c r="E190" s="9">
        <v>-1.5702879999999999</v>
      </c>
      <c r="F190" s="9">
        <v>-79.764632000000006</v>
      </c>
      <c r="G190" s="10" t="s">
        <v>520</v>
      </c>
      <c r="H190" s="11" t="s">
        <v>1129</v>
      </c>
      <c r="I190" s="12">
        <v>1291723426001</v>
      </c>
      <c r="J190" s="8">
        <v>25</v>
      </c>
      <c r="K190" s="8">
        <v>125</v>
      </c>
      <c r="L190" s="8" t="s">
        <v>610</v>
      </c>
      <c r="M190" s="8" t="s">
        <v>9</v>
      </c>
      <c r="N190" s="13">
        <v>2000</v>
      </c>
      <c r="O190" s="14" t="s">
        <v>611</v>
      </c>
      <c r="P190" s="14">
        <v>733.33333333333337</v>
      </c>
      <c r="Q190" s="14" t="s">
        <v>611</v>
      </c>
      <c r="R190" s="11" t="s">
        <v>504</v>
      </c>
    </row>
    <row r="191" spans="1:18" s="8" customFormat="1" ht="15.75" x14ac:dyDescent="0.25">
      <c r="A191" s="8" t="s">
        <v>1093</v>
      </c>
      <c r="B191" s="8" t="s">
        <v>1101</v>
      </c>
      <c r="C191" s="8" t="s">
        <v>1101</v>
      </c>
      <c r="D191" s="8" t="s">
        <v>1506</v>
      </c>
      <c r="E191" s="9">
        <v>-1.5539940000000001</v>
      </c>
      <c r="F191" s="9">
        <v>-79.756208999999998</v>
      </c>
      <c r="G191" s="10" t="s">
        <v>521</v>
      </c>
      <c r="H191" s="11" t="s">
        <v>1130</v>
      </c>
      <c r="I191" s="12">
        <v>1291715466001</v>
      </c>
      <c r="J191" s="8">
        <v>125</v>
      </c>
      <c r="K191" s="8">
        <v>500</v>
      </c>
      <c r="L191" s="8" t="s">
        <v>610</v>
      </c>
      <c r="M191" s="8" t="s">
        <v>10</v>
      </c>
      <c r="N191" s="13">
        <v>1000</v>
      </c>
      <c r="O191" s="14" t="s">
        <v>619</v>
      </c>
      <c r="P191" s="14">
        <v>845</v>
      </c>
      <c r="Q191" s="14" t="s">
        <v>619</v>
      </c>
      <c r="R191" s="11" t="s">
        <v>504</v>
      </c>
    </row>
    <row r="192" spans="1:18" s="8" customFormat="1" ht="15.75" x14ac:dyDescent="0.25">
      <c r="A192" s="8" t="s">
        <v>1131</v>
      </c>
      <c r="B192" s="8" t="s">
        <v>1132</v>
      </c>
      <c r="C192" s="8" t="s">
        <v>1135</v>
      </c>
      <c r="D192" s="8" t="s">
        <v>1506</v>
      </c>
      <c r="E192" s="9">
        <v>-1.409198</v>
      </c>
      <c r="F192" s="9">
        <v>-80.395825000000002</v>
      </c>
      <c r="G192" s="10" t="s">
        <v>276</v>
      </c>
      <c r="H192" s="11" t="s">
        <v>1136</v>
      </c>
      <c r="I192" s="12">
        <v>1391841000001</v>
      </c>
      <c r="J192" s="8">
        <v>162</v>
      </c>
      <c r="K192" s="8">
        <v>500</v>
      </c>
      <c r="L192" s="8" t="s">
        <v>610</v>
      </c>
      <c r="M192" s="8" t="s">
        <v>8</v>
      </c>
      <c r="N192" s="13">
        <v>400</v>
      </c>
      <c r="O192" s="14" t="s">
        <v>619</v>
      </c>
      <c r="P192" s="14">
        <v>300</v>
      </c>
      <c r="Q192" s="14" t="s">
        <v>619</v>
      </c>
      <c r="R192" s="11" t="s">
        <v>16</v>
      </c>
    </row>
    <row r="193" spans="1:18" s="8" customFormat="1" ht="15.75" x14ac:dyDescent="0.25">
      <c r="A193" s="8" t="s">
        <v>1131</v>
      </c>
      <c r="B193" s="8" t="s">
        <v>1132</v>
      </c>
      <c r="C193" s="8" t="s">
        <v>1135</v>
      </c>
      <c r="D193" s="8" t="s">
        <v>1508</v>
      </c>
      <c r="E193" s="9">
        <v>-1.5068429999999999</v>
      </c>
      <c r="F193" s="9">
        <v>-80.368899999999996</v>
      </c>
      <c r="G193" s="10" t="s">
        <v>277</v>
      </c>
      <c r="H193" s="11" t="s">
        <v>1137</v>
      </c>
      <c r="I193" s="12">
        <v>1391877099001</v>
      </c>
      <c r="J193" s="8">
        <v>55</v>
      </c>
      <c r="K193" s="8">
        <v>150</v>
      </c>
      <c r="L193" s="8" t="s">
        <v>610</v>
      </c>
      <c r="M193" s="8" t="s">
        <v>15</v>
      </c>
      <c r="N193" s="13">
        <v>10</v>
      </c>
      <c r="O193" s="14" t="s">
        <v>659</v>
      </c>
      <c r="P193" s="14">
        <v>0.1</v>
      </c>
      <c r="Q193" s="14" t="s">
        <v>659</v>
      </c>
      <c r="R193" s="11" t="s">
        <v>107</v>
      </c>
    </row>
    <row r="194" spans="1:18" s="8" customFormat="1" ht="15.75" x14ac:dyDescent="0.25">
      <c r="A194" s="8" t="s">
        <v>1131</v>
      </c>
      <c r="B194" s="8" t="s">
        <v>1132</v>
      </c>
      <c r="C194" s="8" t="s">
        <v>1133</v>
      </c>
      <c r="D194" s="8" t="s">
        <v>1506</v>
      </c>
      <c r="E194" s="9">
        <v>-1.5029220000000001</v>
      </c>
      <c r="F194" s="9">
        <v>-80.325608000000003</v>
      </c>
      <c r="G194" s="10" t="s">
        <v>524</v>
      </c>
      <c r="H194" s="11" t="s">
        <v>1134</v>
      </c>
      <c r="I194" s="12">
        <v>1391823037001</v>
      </c>
      <c r="J194" s="8">
        <v>60</v>
      </c>
      <c r="K194" s="8">
        <v>300</v>
      </c>
      <c r="L194" s="8" t="s">
        <v>610</v>
      </c>
      <c r="M194" s="8" t="s">
        <v>523</v>
      </c>
      <c r="N194" s="13"/>
      <c r="O194" s="14" t="s">
        <v>586</v>
      </c>
      <c r="P194" s="14"/>
      <c r="Q194" s="14" t="s">
        <v>586</v>
      </c>
      <c r="R194" s="11" t="s">
        <v>107</v>
      </c>
    </row>
    <row r="195" spans="1:18" s="8" customFormat="1" ht="15.75" x14ac:dyDescent="0.25">
      <c r="A195" s="8" t="s">
        <v>1131</v>
      </c>
      <c r="B195" s="8" t="s">
        <v>1132</v>
      </c>
      <c r="C195" s="8" t="s">
        <v>1135</v>
      </c>
      <c r="D195" s="8" t="s">
        <v>1523</v>
      </c>
      <c r="E195" s="9">
        <v>-1.4094169999999999</v>
      </c>
      <c r="F195" s="9">
        <v>-80.395236999999995</v>
      </c>
      <c r="G195" s="10" t="s">
        <v>279</v>
      </c>
      <c r="H195" s="11" t="s">
        <v>1136</v>
      </c>
      <c r="I195" s="12">
        <v>1391841000001</v>
      </c>
      <c r="J195" s="8">
        <v>70</v>
      </c>
      <c r="K195" s="8">
        <v>570</v>
      </c>
      <c r="L195" s="8" t="s">
        <v>610</v>
      </c>
      <c r="M195" s="8" t="s">
        <v>8</v>
      </c>
      <c r="N195" s="13">
        <v>2750</v>
      </c>
      <c r="O195" s="14" t="s">
        <v>619</v>
      </c>
      <c r="P195" s="14">
        <v>2750</v>
      </c>
      <c r="Q195" s="14" t="s">
        <v>619</v>
      </c>
      <c r="R195" s="11" t="s">
        <v>16</v>
      </c>
    </row>
    <row r="196" spans="1:18" s="8" customFormat="1" ht="15.75" x14ac:dyDescent="0.25">
      <c r="A196" s="8" t="s">
        <v>1131</v>
      </c>
      <c r="B196" s="8" t="s">
        <v>650</v>
      </c>
      <c r="C196" s="8" t="s">
        <v>1140</v>
      </c>
      <c r="D196" s="8" t="s">
        <v>1506</v>
      </c>
      <c r="E196" s="9">
        <v>-0.83468500000000001</v>
      </c>
      <c r="F196" s="9">
        <v>-80.155407999999994</v>
      </c>
      <c r="G196" s="10" t="s">
        <v>281</v>
      </c>
      <c r="H196" s="11" t="s">
        <v>1143</v>
      </c>
      <c r="I196" s="12">
        <v>1391763964001</v>
      </c>
      <c r="J196" s="8">
        <v>930</v>
      </c>
      <c r="K196" s="8">
        <v>4650</v>
      </c>
      <c r="L196" s="8" t="s">
        <v>610</v>
      </c>
      <c r="M196" s="8" t="s">
        <v>10</v>
      </c>
      <c r="N196" s="13">
        <v>1000</v>
      </c>
      <c r="O196" s="14" t="s">
        <v>659</v>
      </c>
      <c r="P196" s="14">
        <v>1700</v>
      </c>
      <c r="Q196" s="14" t="s">
        <v>659</v>
      </c>
      <c r="R196" s="11" t="s">
        <v>16</v>
      </c>
    </row>
    <row r="197" spans="1:18" s="8" customFormat="1" ht="15.75" x14ac:dyDescent="0.25">
      <c r="A197" s="8" t="s">
        <v>1131</v>
      </c>
      <c r="B197" s="8" t="s">
        <v>1145</v>
      </c>
      <c r="C197" s="8" t="s">
        <v>1146</v>
      </c>
      <c r="D197" s="8" t="s">
        <v>1510</v>
      </c>
      <c r="E197" s="9">
        <v>-0.56469999999999998</v>
      </c>
      <c r="F197" s="9">
        <v>-80.175039999999996</v>
      </c>
      <c r="G197" s="10" t="s">
        <v>283</v>
      </c>
      <c r="H197" s="11" t="s">
        <v>1147</v>
      </c>
      <c r="I197" s="12">
        <v>1391750234001</v>
      </c>
      <c r="J197" s="8">
        <v>15</v>
      </c>
      <c r="K197" s="8">
        <v>75</v>
      </c>
      <c r="L197" s="8" t="s">
        <v>610</v>
      </c>
      <c r="M197" s="8" t="s">
        <v>44</v>
      </c>
      <c r="N197" s="13">
        <v>2000</v>
      </c>
      <c r="O197" s="14" t="s">
        <v>639</v>
      </c>
      <c r="P197" s="14">
        <v>0</v>
      </c>
      <c r="Q197" s="14" t="s">
        <v>639</v>
      </c>
      <c r="R197" s="11" t="s">
        <v>16</v>
      </c>
    </row>
    <row r="198" spans="1:18" s="8" customFormat="1" ht="15.75" x14ac:dyDescent="0.25">
      <c r="A198" s="8" t="s">
        <v>1131</v>
      </c>
      <c r="B198" s="8" t="s">
        <v>1145</v>
      </c>
      <c r="C198" s="8" t="s">
        <v>1145</v>
      </c>
      <c r="D198" s="8" t="s">
        <v>1510</v>
      </c>
      <c r="E198" s="9">
        <v>-0.65724800000000005</v>
      </c>
      <c r="F198" s="9">
        <v>-80.040970999999999</v>
      </c>
      <c r="G198" s="10" t="s">
        <v>284</v>
      </c>
      <c r="H198" s="11" t="s">
        <v>1148</v>
      </c>
      <c r="I198" s="12">
        <v>1391738293001</v>
      </c>
      <c r="J198" s="8">
        <v>15</v>
      </c>
      <c r="K198" s="8">
        <v>75</v>
      </c>
      <c r="L198" s="8" t="s">
        <v>610</v>
      </c>
      <c r="M198" s="8" t="s">
        <v>44</v>
      </c>
      <c r="N198" s="13">
        <v>2000</v>
      </c>
      <c r="O198" s="14" t="s">
        <v>639</v>
      </c>
      <c r="P198" s="14">
        <v>2000</v>
      </c>
      <c r="Q198" s="14" t="s">
        <v>639</v>
      </c>
      <c r="R198" s="11" t="s">
        <v>16</v>
      </c>
    </row>
    <row r="199" spans="1:18" s="8" customFormat="1" ht="15.75" x14ac:dyDescent="0.25">
      <c r="A199" s="8" t="s">
        <v>1131</v>
      </c>
      <c r="B199" s="8" t="s">
        <v>1145</v>
      </c>
      <c r="C199" s="8" t="s">
        <v>946</v>
      </c>
      <c r="D199" s="8" t="s">
        <v>1510</v>
      </c>
      <c r="E199" s="9">
        <v>-0.40961599999999998</v>
      </c>
      <c r="F199" s="9">
        <v>-80.080003000000005</v>
      </c>
      <c r="G199" s="10" t="s">
        <v>285</v>
      </c>
      <c r="H199" s="11" t="s">
        <v>1151</v>
      </c>
      <c r="I199" s="12">
        <v>1391754426001</v>
      </c>
      <c r="J199" s="8">
        <v>15</v>
      </c>
      <c r="K199" s="8">
        <v>75</v>
      </c>
      <c r="L199" s="8" t="s">
        <v>610</v>
      </c>
      <c r="M199" s="8" t="s">
        <v>44</v>
      </c>
      <c r="N199" s="13">
        <v>2000</v>
      </c>
      <c r="O199" s="14" t="s">
        <v>639</v>
      </c>
      <c r="P199" s="14">
        <v>2000</v>
      </c>
      <c r="Q199" s="14" t="s">
        <v>639</v>
      </c>
      <c r="R199" s="11" t="s">
        <v>16</v>
      </c>
    </row>
    <row r="200" spans="1:18" s="8" customFormat="1" ht="15.75" x14ac:dyDescent="0.25">
      <c r="A200" s="8" t="s">
        <v>1131</v>
      </c>
      <c r="B200" s="8" t="s">
        <v>1145</v>
      </c>
      <c r="C200" s="8" t="s">
        <v>1145</v>
      </c>
      <c r="D200" s="8" t="s">
        <v>1507</v>
      </c>
      <c r="E200" s="9">
        <v>-0.699492</v>
      </c>
      <c r="F200" s="9">
        <v>-80.113849999999999</v>
      </c>
      <c r="G200" s="10" t="s">
        <v>287</v>
      </c>
      <c r="H200" s="11" t="s">
        <v>1155</v>
      </c>
      <c r="I200" s="12">
        <v>1390079172001</v>
      </c>
      <c r="J200" s="8">
        <v>25</v>
      </c>
      <c r="K200" s="8">
        <v>125</v>
      </c>
      <c r="L200" s="8" t="s">
        <v>610</v>
      </c>
      <c r="M200" s="8" t="s">
        <v>9</v>
      </c>
      <c r="N200" s="13">
        <v>2000</v>
      </c>
      <c r="O200" s="14" t="s">
        <v>611</v>
      </c>
      <c r="P200" s="14">
        <v>273.73333333333335</v>
      </c>
      <c r="Q200" s="14" t="s">
        <v>611</v>
      </c>
      <c r="R200" s="11" t="s">
        <v>16</v>
      </c>
    </row>
    <row r="201" spans="1:18" s="8" customFormat="1" ht="15.75" x14ac:dyDescent="0.25">
      <c r="A201" s="8" t="s">
        <v>1131</v>
      </c>
      <c r="B201" s="8" t="s">
        <v>1145</v>
      </c>
      <c r="C201" s="8" t="s">
        <v>1156</v>
      </c>
      <c r="D201" s="8" t="s">
        <v>1506</v>
      </c>
      <c r="E201" s="9">
        <v>-0.671574</v>
      </c>
      <c r="F201" s="9">
        <v>-80.252215000000007</v>
      </c>
      <c r="G201" s="10" t="s">
        <v>288</v>
      </c>
      <c r="H201" s="11" t="s">
        <v>1157</v>
      </c>
      <c r="I201" s="12">
        <v>1391770553001</v>
      </c>
      <c r="J201" s="8">
        <v>90</v>
      </c>
      <c r="K201" s="8">
        <v>360</v>
      </c>
      <c r="L201" s="8" t="s">
        <v>610</v>
      </c>
      <c r="M201" s="8" t="s">
        <v>7</v>
      </c>
      <c r="N201" s="13">
        <v>2500</v>
      </c>
      <c r="O201" s="14" t="s">
        <v>619</v>
      </c>
      <c r="P201" s="14">
        <v>6580</v>
      </c>
      <c r="Q201" s="14" t="s">
        <v>619</v>
      </c>
      <c r="R201" s="11" t="s">
        <v>16</v>
      </c>
    </row>
    <row r="202" spans="1:18" s="8" customFormat="1" ht="15.75" x14ac:dyDescent="0.25">
      <c r="A202" s="8" t="s">
        <v>1131</v>
      </c>
      <c r="B202" s="8" t="s">
        <v>1158</v>
      </c>
      <c r="C202" s="8" t="s">
        <v>1158</v>
      </c>
      <c r="D202" s="8" t="s">
        <v>1507</v>
      </c>
      <c r="E202" s="9">
        <v>-0.40187299999999998</v>
      </c>
      <c r="F202" s="9">
        <v>-79.626872000000006</v>
      </c>
      <c r="G202" s="10" t="s">
        <v>293</v>
      </c>
      <c r="H202" s="11" t="s">
        <v>1163</v>
      </c>
      <c r="I202" s="12">
        <v>1391829477001</v>
      </c>
      <c r="J202" s="8">
        <v>25</v>
      </c>
      <c r="K202" s="8">
        <v>125</v>
      </c>
      <c r="L202" s="8" t="s">
        <v>610</v>
      </c>
      <c r="M202" s="8" t="s">
        <v>9</v>
      </c>
      <c r="N202" s="13">
        <v>2000</v>
      </c>
      <c r="O202" s="14" t="s">
        <v>611</v>
      </c>
      <c r="P202" s="13">
        <v>1233.2633333333333</v>
      </c>
      <c r="Q202" s="14" t="s">
        <v>611</v>
      </c>
      <c r="R202" s="11" t="s">
        <v>16</v>
      </c>
    </row>
    <row r="203" spans="1:18" s="8" customFormat="1" ht="15.75" x14ac:dyDescent="0.25">
      <c r="A203" s="8" t="s">
        <v>1131</v>
      </c>
      <c r="B203" s="8" t="s">
        <v>1158</v>
      </c>
      <c r="C203" s="8" t="s">
        <v>1158</v>
      </c>
      <c r="D203" s="8" t="s">
        <v>1506</v>
      </c>
      <c r="E203" s="9">
        <v>-0.24202499999999999</v>
      </c>
      <c r="F203" s="9">
        <v>-79.411665999999997</v>
      </c>
      <c r="G203" s="10" t="s">
        <v>294</v>
      </c>
      <c r="H203" s="11" t="s">
        <v>1164</v>
      </c>
      <c r="I203" s="12">
        <v>2390003342001</v>
      </c>
      <c r="J203" s="8">
        <v>53</v>
      </c>
      <c r="K203" s="8">
        <v>318</v>
      </c>
      <c r="L203" s="8" t="s">
        <v>610</v>
      </c>
      <c r="M203" s="8" t="s">
        <v>10</v>
      </c>
      <c r="N203" s="13">
        <v>202</v>
      </c>
      <c r="O203" s="14" t="s">
        <v>619</v>
      </c>
      <c r="P203" s="14">
        <v>202</v>
      </c>
      <c r="Q203" s="14" t="s">
        <v>619</v>
      </c>
      <c r="R203" s="11" t="s">
        <v>16</v>
      </c>
    </row>
    <row r="204" spans="1:18" s="8" customFormat="1" ht="15.75" x14ac:dyDescent="0.25">
      <c r="A204" s="8" t="s">
        <v>1131</v>
      </c>
      <c r="B204" s="8" t="s">
        <v>1158</v>
      </c>
      <c r="C204" s="8" t="s">
        <v>1158</v>
      </c>
      <c r="D204" s="8" t="s">
        <v>1506</v>
      </c>
      <c r="E204" s="9">
        <v>-0.33218900000000001</v>
      </c>
      <c r="F204" s="9">
        <v>-79.450785999999994</v>
      </c>
      <c r="G204" s="10" t="s">
        <v>296</v>
      </c>
      <c r="H204" s="11" t="s">
        <v>1167</v>
      </c>
      <c r="I204" s="12">
        <v>1391775954001</v>
      </c>
      <c r="J204" s="8">
        <v>108</v>
      </c>
      <c r="K204" s="8">
        <v>432</v>
      </c>
      <c r="L204" s="8" t="s">
        <v>610</v>
      </c>
      <c r="M204" s="8" t="s">
        <v>11</v>
      </c>
      <c r="N204" s="13">
        <v>22</v>
      </c>
      <c r="O204" s="14" t="s">
        <v>659</v>
      </c>
      <c r="P204" s="14">
        <v>22</v>
      </c>
      <c r="Q204" s="14" t="s">
        <v>659</v>
      </c>
      <c r="R204" s="11" t="s">
        <v>16</v>
      </c>
    </row>
    <row r="205" spans="1:18" s="8" customFormat="1" ht="15.75" x14ac:dyDescent="0.25">
      <c r="A205" s="8" t="s">
        <v>1131</v>
      </c>
      <c r="B205" s="8" t="s">
        <v>1158</v>
      </c>
      <c r="C205" s="8" t="s">
        <v>1158</v>
      </c>
      <c r="D205" s="8" t="s">
        <v>1506</v>
      </c>
      <c r="E205" s="9">
        <v>-0.303925</v>
      </c>
      <c r="F205" s="9">
        <v>-79.538450999999995</v>
      </c>
      <c r="G205" s="10" t="s">
        <v>297</v>
      </c>
      <c r="H205" s="11" t="s">
        <v>1168</v>
      </c>
      <c r="I205" s="12">
        <v>2390004381001</v>
      </c>
      <c r="J205" s="8">
        <v>38</v>
      </c>
      <c r="K205" s="8">
        <v>152</v>
      </c>
      <c r="L205" s="8" t="s">
        <v>610</v>
      </c>
      <c r="M205" s="8" t="s">
        <v>11</v>
      </c>
      <c r="N205" s="13">
        <v>22</v>
      </c>
      <c r="O205" s="14" t="s">
        <v>659</v>
      </c>
      <c r="P205" s="14">
        <v>22</v>
      </c>
      <c r="Q205" s="14" t="s">
        <v>659</v>
      </c>
      <c r="R205" s="11" t="s">
        <v>16</v>
      </c>
    </row>
    <row r="206" spans="1:18" s="8" customFormat="1" ht="15.75" x14ac:dyDescent="0.25">
      <c r="A206" s="8" t="s">
        <v>1131</v>
      </c>
      <c r="B206" s="8" t="s">
        <v>1158</v>
      </c>
      <c r="C206" s="8" t="s">
        <v>1158</v>
      </c>
      <c r="D206" s="8" t="s">
        <v>1506</v>
      </c>
      <c r="E206" s="9">
        <v>-0.45701700000000001</v>
      </c>
      <c r="F206" s="9">
        <v>-79.526236999999995</v>
      </c>
      <c r="G206" s="10" t="s">
        <v>298</v>
      </c>
      <c r="H206" s="11" t="s">
        <v>1169</v>
      </c>
      <c r="I206" s="12">
        <v>2390003849001</v>
      </c>
      <c r="J206" s="8">
        <v>127</v>
      </c>
      <c r="K206" s="8">
        <v>508</v>
      </c>
      <c r="L206" s="8" t="s">
        <v>610</v>
      </c>
      <c r="M206" s="8" t="s">
        <v>11</v>
      </c>
      <c r="N206" s="13">
        <v>22</v>
      </c>
      <c r="O206" s="14" t="s">
        <v>659</v>
      </c>
      <c r="P206" s="14">
        <v>22</v>
      </c>
      <c r="Q206" s="14" t="s">
        <v>659</v>
      </c>
      <c r="R206" s="11" t="s">
        <v>16</v>
      </c>
    </row>
    <row r="207" spans="1:18" s="8" customFormat="1" ht="15.75" x14ac:dyDescent="0.25">
      <c r="A207" s="8" t="s">
        <v>1131</v>
      </c>
      <c r="B207" s="8" t="s">
        <v>1158</v>
      </c>
      <c r="C207" s="8" t="s">
        <v>1158</v>
      </c>
      <c r="D207" s="8" t="s">
        <v>1506</v>
      </c>
      <c r="E207" s="9">
        <v>-0.35350100000000001</v>
      </c>
      <c r="F207" s="9">
        <v>-79.473358000000005</v>
      </c>
      <c r="G207" s="10" t="s">
        <v>299</v>
      </c>
      <c r="H207" s="11" t="s">
        <v>1170</v>
      </c>
      <c r="I207" s="12">
        <v>1390120385001</v>
      </c>
      <c r="J207" s="8">
        <v>66</v>
      </c>
      <c r="K207" s="8">
        <v>264</v>
      </c>
      <c r="L207" s="8" t="s">
        <v>610</v>
      </c>
      <c r="M207" s="8" t="s">
        <v>11</v>
      </c>
      <c r="N207" s="13">
        <v>22</v>
      </c>
      <c r="O207" s="14" t="s">
        <v>659</v>
      </c>
      <c r="P207" s="14">
        <v>22</v>
      </c>
      <c r="Q207" s="14" t="s">
        <v>659</v>
      </c>
      <c r="R207" s="11" t="s">
        <v>16</v>
      </c>
    </row>
    <row r="208" spans="1:18" s="8" customFormat="1" ht="15.75" x14ac:dyDescent="0.25">
      <c r="A208" s="8" t="s">
        <v>1131</v>
      </c>
      <c r="B208" s="8" t="s">
        <v>1158</v>
      </c>
      <c r="C208" s="8" t="s">
        <v>1158</v>
      </c>
      <c r="D208" s="8" t="s">
        <v>1506</v>
      </c>
      <c r="E208" s="9">
        <v>-0.52060899999999999</v>
      </c>
      <c r="F208" s="9">
        <v>-79.507744000000002</v>
      </c>
      <c r="G208" s="10" t="s">
        <v>302</v>
      </c>
      <c r="H208" s="11" t="s">
        <v>1173</v>
      </c>
      <c r="I208" s="12">
        <v>179213677001</v>
      </c>
      <c r="J208" s="8">
        <v>140</v>
      </c>
      <c r="K208" s="8">
        <v>700</v>
      </c>
      <c r="L208" s="8" t="s">
        <v>610</v>
      </c>
      <c r="M208" s="8" t="s">
        <v>10</v>
      </c>
      <c r="N208" s="13">
        <v>400</v>
      </c>
      <c r="O208" s="14" t="s">
        <v>659</v>
      </c>
      <c r="P208" s="14">
        <v>6270</v>
      </c>
      <c r="Q208" s="14" t="s">
        <v>659</v>
      </c>
      <c r="R208" s="11" t="s">
        <v>16</v>
      </c>
    </row>
    <row r="209" spans="1:18" s="8" customFormat="1" ht="15.75" x14ac:dyDescent="0.25">
      <c r="A209" s="8" t="s">
        <v>1131</v>
      </c>
      <c r="B209" s="8" t="s">
        <v>1158</v>
      </c>
      <c r="C209" s="8" t="s">
        <v>1158</v>
      </c>
      <c r="D209" s="8" t="s">
        <v>1506</v>
      </c>
      <c r="E209" s="9">
        <v>-0.27031300000000003</v>
      </c>
      <c r="F209" s="9">
        <v>-79.467104000000006</v>
      </c>
      <c r="G209" s="10" t="s">
        <v>303</v>
      </c>
      <c r="H209" s="11" t="s">
        <v>1174</v>
      </c>
      <c r="I209" s="12">
        <v>2390003849001</v>
      </c>
      <c r="J209" s="8">
        <v>42</v>
      </c>
      <c r="K209" s="8">
        <v>210</v>
      </c>
      <c r="L209" s="8" t="s">
        <v>610</v>
      </c>
      <c r="M209" s="8" t="s">
        <v>11</v>
      </c>
      <c r="N209" s="13">
        <v>5500</v>
      </c>
      <c r="O209" s="14" t="s">
        <v>659</v>
      </c>
      <c r="P209" s="14">
        <v>3575</v>
      </c>
      <c r="Q209" s="14" t="s">
        <v>659</v>
      </c>
      <c r="R209" s="11" t="s">
        <v>16</v>
      </c>
    </row>
    <row r="210" spans="1:18" s="8" customFormat="1" ht="15.75" x14ac:dyDescent="0.25">
      <c r="A210" s="8" t="s">
        <v>1131</v>
      </c>
      <c r="B210" s="8" t="s">
        <v>1158</v>
      </c>
      <c r="C210" s="8" t="s">
        <v>1158</v>
      </c>
      <c r="D210" s="8" t="s">
        <v>1507</v>
      </c>
      <c r="E210" s="9">
        <v>-0.40187299999999998</v>
      </c>
      <c r="F210" s="9">
        <v>-79.626872000000006</v>
      </c>
      <c r="G210" s="10" t="s">
        <v>304</v>
      </c>
      <c r="H210" s="11" t="s">
        <v>1163</v>
      </c>
      <c r="I210" s="12">
        <v>1391829477001</v>
      </c>
      <c r="J210" s="8">
        <v>25</v>
      </c>
      <c r="K210" s="8">
        <v>125</v>
      </c>
      <c r="L210" s="8" t="s">
        <v>610</v>
      </c>
      <c r="M210" s="8" t="s">
        <v>9</v>
      </c>
      <c r="N210" s="13">
        <v>2000</v>
      </c>
      <c r="O210" s="14" t="s">
        <v>611</v>
      </c>
      <c r="P210" s="14">
        <v>1233.2633333333333</v>
      </c>
      <c r="Q210" s="14" t="s">
        <v>611</v>
      </c>
      <c r="R210" s="11" t="s">
        <v>16</v>
      </c>
    </row>
    <row r="211" spans="1:18" s="8" customFormat="1" ht="15.75" x14ac:dyDescent="0.25">
      <c r="A211" s="8" t="s">
        <v>1131</v>
      </c>
      <c r="B211" s="8" t="s">
        <v>1175</v>
      </c>
      <c r="C211" s="8" t="s">
        <v>1177</v>
      </c>
      <c r="D211" s="8" t="s">
        <v>1510</v>
      </c>
      <c r="E211" s="9">
        <v>-0.22300700000000001</v>
      </c>
      <c r="F211" s="9">
        <v>-79.845720999999998</v>
      </c>
      <c r="G211" s="10" t="s">
        <v>306</v>
      </c>
      <c r="H211" s="11" t="s">
        <v>1178</v>
      </c>
      <c r="I211" s="12">
        <v>1391767110001</v>
      </c>
      <c r="J211" s="8">
        <v>15</v>
      </c>
      <c r="K211" s="8">
        <v>75</v>
      </c>
      <c r="L211" s="8" t="s">
        <v>610</v>
      </c>
      <c r="M211" s="8" t="s">
        <v>44</v>
      </c>
      <c r="N211" s="13">
        <v>2000</v>
      </c>
      <c r="O211" s="14" t="s">
        <v>639</v>
      </c>
      <c r="P211" s="13">
        <v>2000</v>
      </c>
      <c r="Q211" s="14" t="s">
        <v>639</v>
      </c>
      <c r="R211" s="11" t="s">
        <v>16</v>
      </c>
    </row>
    <row r="212" spans="1:18" s="8" customFormat="1" ht="15.75" x14ac:dyDescent="0.25">
      <c r="A212" s="8" t="s">
        <v>1131</v>
      </c>
      <c r="B212" s="8" t="s">
        <v>1183</v>
      </c>
      <c r="C212" s="8" t="s">
        <v>1183</v>
      </c>
      <c r="D212" s="8" t="s">
        <v>1510</v>
      </c>
      <c r="E212" s="9">
        <v>-0.20268800000000001</v>
      </c>
      <c r="F212" s="9">
        <v>-80.259957</v>
      </c>
      <c r="G212" s="10" t="s">
        <v>527</v>
      </c>
      <c r="H212" s="11" t="s">
        <v>1184</v>
      </c>
      <c r="I212" s="12">
        <v>1391724772001</v>
      </c>
      <c r="J212" s="8">
        <v>15</v>
      </c>
      <c r="K212" s="8">
        <v>75</v>
      </c>
      <c r="L212" s="8" t="s">
        <v>610</v>
      </c>
      <c r="M212" s="8" t="s">
        <v>44</v>
      </c>
      <c r="N212" s="13">
        <v>2000</v>
      </c>
      <c r="O212" s="14" t="s">
        <v>639</v>
      </c>
      <c r="P212" s="14">
        <v>2000</v>
      </c>
      <c r="Q212" s="14" t="s">
        <v>639</v>
      </c>
      <c r="R212" s="11" t="s">
        <v>107</v>
      </c>
    </row>
    <row r="213" spans="1:18" s="8" customFormat="1" ht="15.75" x14ac:dyDescent="0.25">
      <c r="A213" s="8" t="s">
        <v>1131</v>
      </c>
      <c r="B213" s="8" t="s">
        <v>1185</v>
      </c>
      <c r="C213" s="8" t="s">
        <v>1186</v>
      </c>
      <c r="D213" s="8" t="s">
        <v>1506</v>
      </c>
      <c r="E213" s="9">
        <v>-1.4353929999999999</v>
      </c>
      <c r="F213" s="9">
        <v>-80.534222999999997</v>
      </c>
      <c r="G213" s="10" t="s">
        <v>310</v>
      </c>
      <c r="H213" s="11" t="s">
        <v>1187</v>
      </c>
      <c r="I213" s="12">
        <v>1391788479001</v>
      </c>
      <c r="J213" s="8">
        <v>77</v>
      </c>
      <c r="K213" s="8">
        <v>450</v>
      </c>
      <c r="L213" s="8" t="s">
        <v>610</v>
      </c>
      <c r="M213" s="8" t="s">
        <v>7</v>
      </c>
      <c r="N213" s="13">
        <v>10000</v>
      </c>
      <c r="O213" s="14" t="s">
        <v>619</v>
      </c>
      <c r="P213" s="14">
        <v>7500</v>
      </c>
      <c r="Q213" s="14" t="s">
        <v>619</v>
      </c>
      <c r="R213" s="11" t="s">
        <v>16</v>
      </c>
    </row>
    <row r="214" spans="1:18" s="8" customFormat="1" ht="15.75" x14ac:dyDescent="0.25">
      <c r="A214" s="8" t="s">
        <v>1131</v>
      </c>
      <c r="B214" s="8" t="s">
        <v>1185</v>
      </c>
      <c r="C214" s="8" t="s">
        <v>1188</v>
      </c>
      <c r="D214" s="8" t="s">
        <v>1516</v>
      </c>
      <c r="E214" s="9">
        <v>-1.2947109999999999</v>
      </c>
      <c r="F214" s="9">
        <v>-80.766248000000004</v>
      </c>
      <c r="G214" s="10" t="s">
        <v>311</v>
      </c>
      <c r="H214" s="11" t="s">
        <v>1189</v>
      </c>
      <c r="I214" s="12">
        <v>1391726554001</v>
      </c>
      <c r="J214" s="8" t="s">
        <v>554</v>
      </c>
      <c r="K214" s="8" t="s">
        <v>554</v>
      </c>
      <c r="L214" s="8" t="s">
        <v>610</v>
      </c>
      <c r="M214" s="8" t="s">
        <v>312</v>
      </c>
      <c r="N214" s="13"/>
      <c r="O214" s="14" t="s">
        <v>586</v>
      </c>
      <c r="P214" s="14"/>
      <c r="Q214" s="14" t="s">
        <v>586</v>
      </c>
      <c r="R214" s="11" t="s">
        <v>16</v>
      </c>
    </row>
    <row r="215" spans="1:18" s="8" customFormat="1" ht="15.75" x14ac:dyDescent="0.25">
      <c r="A215" s="8" t="s">
        <v>1131</v>
      </c>
      <c r="B215" s="8" t="s">
        <v>1185</v>
      </c>
      <c r="C215" s="8" t="s">
        <v>1191</v>
      </c>
      <c r="D215" s="8" t="s">
        <v>1510</v>
      </c>
      <c r="E215" s="9">
        <v>-1.3789849999999999</v>
      </c>
      <c r="F215" s="9">
        <v>-80.554073000000002</v>
      </c>
      <c r="G215" s="10" t="s">
        <v>314</v>
      </c>
      <c r="H215" s="11" t="s">
        <v>1192</v>
      </c>
      <c r="I215" s="12">
        <v>1391771657001</v>
      </c>
      <c r="J215" s="8">
        <v>15</v>
      </c>
      <c r="K215" s="8">
        <v>75</v>
      </c>
      <c r="L215" s="8" t="s">
        <v>610</v>
      </c>
      <c r="M215" s="8" t="s">
        <v>44</v>
      </c>
      <c r="N215" s="13">
        <v>2000</v>
      </c>
      <c r="O215" s="14" t="s">
        <v>639</v>
      </c>
      <c r="P215" s="14">
        <v>2000</v>
      </c>
      <c r="Q215" s="14" t="s">
        <v>639</v>
      </c>
      <c r="R215" s="11" t="s">
        <v>16</v>
      </c>
    </row>
    <row r="216" spans="1:18" s="8" customFormat="1" ht="15.75" x14ac:dyDescent="0.25">
      <c r="A216" s="8" t="s">
        <v>1131</v>
      </c>
      <c r="B216" s="8" t="s">
        <v>1185</v>
      </c>
      <c r="C216" s="8" t="s">
        <v>1185</v>
      </c>
      <c r="D216" s="8" t="s">
        <v>1506</v>
      </c>
      <c r="E216" s="9">
        <v>-1.254518</v>
      </c>
      <c r="F216" s="9">
        <v>-80.586691000000002</v>
      </c>
      <c r="G216" s="10" t="s">
        <v>315</v>
      </c>
      <c r="H216" s="11" t="s">
        <v>1193</v>
      </c>
      <c r="I216" s="12">
        <v>1391767528001</v>
      </c>
      <c r="J216" s="8">
        <v>40</v>
      </c>
      <c r="K216" s="8">
        <v>160</v>
      </c>
      <c r="L216" s="8" t="s">
        <v>610</v>
      </c>
      <c r="M216" s="8" t="s">
        <v>7</v>
      </c>
      <c r="N216" s="13">
        <v>2500</v>
      </c>
      <c r="O216" s="14" t="s">
        <v>619</v>
      </c>
      <c r="P216" s="14">
        <v>2500</v>
      </c>
      <c r="Q216" s="14" t="s">
        <v>619</v>
      </c>
      <c r="R216" s="11" t="s">
        <v>16</v>
      </c>
    </row>
    <row r="217" spans="1:18" s="8" customFormat="1" ht="15.75" x14ac:dyDescent="0.25">
      <c r="A217" s="8" t="s">
        <v>1131</v>
      </c>
      <c r="B217" s="8" t="s">
        <v>1185</v>
      </c>
      <c r="C217" s="8" t="s">
        <v>1185</v>
      </c>
      <c r="D217" s="8" t="s">
        <v>1506</v>
      </c>
      <c r="E217" s="9">
        <v>-1.3555429999999999</v>
      </c>
      <c r="F217" s="9">
        <v>-80.589237999999995</v>
      </c>
      <c r="G217" s="10" t="s">
        <v>316</v>
      </c>
      <c r="H217" s="11" t="s">
        <v>1194</v>
      </c>
      <c r="I217" s="12">
        <v>1391721625001</v>
      </c>
      <c r="J217" s="8">
        <v>250</v>
      </c>
      <c r="K217" s="8">
        <v>1250</v>
      </c>
      <c r="L217" s="8" t="s">
        <v>610</v>
      </c>
      <c r="M217" s="8" t="s">
        <v>8</v>
      </c>
      <c r="N217" s="13">
        <v>80</v>
      </c>
      <c r="O217" s="14" t="s">
        <v>659</v>
      </c>
      <c r="P217" s="14">
        <v>780</v>
      </c>
      <c r="Q217" s="14" t="s">
        <v>659</v>
      </c>
      <c r="R217" s="11" t="s">
        <v>16</v>
      </c>
    </row>
    <row r="218" spans="1:18" s="8" customFormat="1" ht="15.75" x14ac:dyDescent="0.25">
      <c r="A218" s="8" t="s">
        <v>1131</v>
      </c>
      <c r="B218" s="8" t="s">
        <v>1195</v>
      </c>
      <c r="C218" s="8" t="s">
        <v>1195</v>
      </c>
      <c r="D218" s="8" t="s">
        <v>1506</v>
      </c>
      <c r="E218" s="9">
        <v>-0.87254900000000002</v>
      </c>
      <c r="F218" s="9">
        <v>-80.260452999999998</v>
      </c>
      <c r="G218" s="10" t="s">
        <v>318</v>
      </c>
      <c r="H218" s="11" t="s">
        <v>1197</v>
      </c>
      <c r="I218" s="12">
        <v>1391775253001</v>
      </c>
      <c r="J218" s="8">
        <v>45</v>
      </c>
      <c r="K218" s="8">
        <v>180</v>
      </c>
      <c r="L218" s="8" t="s">
        <v>610</v>
      </c>
      <c r="M218" s="8" t="s">
        <v>7</v>
      </c>
      <c r="N218" s="13">
        <v>1500</v>
      </c>
      <c r="O218" s="14" t="s">
        <v>619</v>
      </c>
      <c r="P218" s="14">
        <v>1500</v>
      </c>
      <c r="Q218" s="14" t="s">
        <v>619</v>
      </c>
      <c r="R218" s="11" t="s">
        <v>16</v>
      </c>
    </row>
    <row r="219" spans="1:18" s="8" customFormat="1" ht="15.75" x14ac:dyDescent="0.25">
      <c r="A219" s="8" t="s">
        <v>1131</v>
      </c>
      <c r="B219" s="8" t="s">
        <v>1067</v>
      </c>
      <c r="C219" s="8" t="s">
        <v>1067</v>
      </c>
      <c r="D219" s="8" t="s">
        <v>1506</v>
      </c>
      <c r="E219" s="9">
        <v>-1.389354</v>
      </c>
      <c r="F219" s="9">
        <v>-80.200660999999997</v>
      </c>
      <c r="G219" s="10" t="s">
        <v>319</v>
      </c>
      <c r="H219" s="11" t="s">
        <v>1198</v>
      </c>
      <c r="I219" s="12">
        <v>1391721331001</v>
      </c>
      <c r="J219" s="8">
        <v>103</v>
      </c>
      <c r="K219" s="8">
        <v>300</v>
      </c>
      <c r="L219" s="8" t="s">
        <v>610</v>
      </c>
      <c r="M219" s="8" t="s">
        <v>176</v>
      </c>
      <c r="N219" s="13">
        <v>14000</v>
      </c>
      <c r="O219" s="14" t="s">
        <v>639</v>
      </c>
      <c r="P219" s="14">
        <v>14000</v>
      </c>
      <c r="Q219" s="14" t="s">
        <v>639</v>
      </c>
      <c r="R219" s="11" t="s">
        <v>16</v>
      </c>
    </row>
    <row r="220" spans="1:18" s="8" customFormat="1" ht="15.75" x14ac:dyDescent="0.25">
      <c r="A220" s="8" t="s">
        <v>1131</v>
      </c>
      <c r="B220" s="8" t="s">
        <v>1067</v>
      </c>
      <c r="C220" s="8" t="s">
        <v>1067</v>
      </c>
      <c r="D220" s="8" t="s">
        <v>1506</v>
      </c>
      <c r="E220" s="9">
        <v>-1.3892880000000001</v>
      </c>
      <c r="F220" s="9">
        <v>-80.200882000000007</v>
      </c>
      <c r="G220" s="10" t="s">
        <v>320</v>
      </c>
      <c r="H220" s="11" t="s">
        <v>1198</v>
      </c>
      <c r="I220" s="12">
        <v>1391721331001</v>
      </c>
      <c r="J220" s="8">
        <v>103</v>
      </c>
      <c r="K220" s="8">
        <v>300</v>
      </c>
      <c r="L220" s="8" t="s">
        <v>610</v>
      </c>
      <c r="M220" s="8" t="s">
        <v>176</v>
      </c>
      <c r="N220" s="13"/>
      <c r="O220" s="14" t="s">
        <v>586</v>
      </c>
      <c r="P220" s="14"/>
      <c r="Q220" s="14" t="s">
        <v>586</v>
      </c>
      <c r="R220" s="11" t="s">
        <v>16</v>
      </c>
    </row>
    <row r="221" spans="1:18" s="8" customFormat="1" ht="15.75" x14ac:dyDescent="0.25">
      <c r="A221" s="8" t="s">
        <v>1131</v>
      </c>
      <c r="B221" s="8" t="s">
        <v>1067</v>
      </c>
      <c r="C221" s="8" t="s">
        <v>1067</v>
      </c>
      <c r="D221" s="8" t="s">
        <v>1510</v>
      </c>
      <c r="E221" s="9">
        <v>-1.3892469999999999</v>
      </c>
      <c r="F221" s="9">
        <v>-80.200781000000006</v>
      </c>
      <c r="G221" s="10" t="s">
        <v>321</v>
      </c>
      <c r="H221" s="11" t="s">
        <v>1198</v>
      </c>
      <c r="I221" s="12">
        <v>1391721331001</v>
      </c>
      <c r="J221" s="8">
        <v>15</v>
      </c>
      <c r="K221" s="8">
        <v>75</v>
      </c>
      <c r="L221" s="8" t="s">
        <v>610</v>
      </c>
      <c r="M221" s="8" t="s">
        <v>44</v>
      </c>
      <c r="N221" s="13">
        <v>2000</v>
      </c>
      <c r="O221" s="14" t="s">
        <v>639</v>
      </c>
      <c r="P221" s="14">
        <v>2000</v>
      </c>
      <c r="Q221" s="14" t="s">
        <v>639</v>
      </c>
      <c r="R221" s="11" t="s">
        <v>16</v>
      </c>
    </row>
    <row r="222" spans="1:18" s="8" customFormat="1" ht="15.75" x14ac:dyDescent="0.25">
      <c r="A222" s="8" t="s">
        <v>1131</v>
      </c>
      <c r="B222" s="8" t="s">
        <v>1067</v>
      </c>
      <c r="C222" s="8" t="s">
        <v>1067</v>
      </c>
      <c r="D222" s="8" t="s">
        <v>1507</v>
      </c>
      <c r="E222" s="9">
        <v>-1.3892800000000001</v>
      </c>
      <c r="F222" s="9">
        <v>-80.200757999999993</v>
      </c>
      <c r="G222" s="10" t="s">
        <v>323</v>
      </c>
      <c r="H222" s="11" t="s">
        <v>1200</v>
      </c>
      <c r="I222" s="12">
        <v>1391721331001</v>
      </c>
      <c r="J222" s="8">
        <v>25</v>
      </c>
      <c r="K222" s="8">
        <v>125</v>
      </c>
      <c r="L222" s="8" t="s">
        <v>610</v>
      </c>
      <c r="M222" s="8" t="s">
        <v>9</v>
      </c>
      <c r="N222" s="13">
        <v>2000</v>
      </c>
      <c r="O222" s="14" t="s">
        <v>611</v>
      </c>
      <c r="P222" s="14">
        <v>848.5333333333333</v>
      </c>
      <c r="Q222" s="14" t="s">
        <v>611</v>
      </c>
      <c r="R222" s="11" t="s">
        <v>16</v>
      </c>
    </row>
    <row r="223" spans="1:18" s="8" customFormat="1" ht="15.75" x14ac:dyDescent="0.25">
      <c r="A223" s="8" t="s">
        <v>1131</v>
      </c>
      <c r="B223" s="8" t="s">
        <v>1067</v>
      </c>
      <c r="C223" s="8" t="s">
        <v>1067</v>
      </c>
      <c r="D223" s="8" t="s">
        <v>1506</v>
      </c>
      <c r="E223" s="9">
        <v>-1.4069320000000001</v>
      </c>
      <c r="F223" s="9">
        <v>-80.218115999999995</v>
      </c>
      <c r="G223" s="10" t="s">
        <v>324</v>
      </c>
      <c r="H223" s="11" t="s">
        <v>1201</v>
      </c>
      <c r="I223" s="12">
        <v>1391708270001</v>
      </c>
      <c r="J223" s="8">
        <v>60</v>
      </c>
      <c r="K223" s="8">
        <v>300</v>
      </c>
      <c r="L223" s="8" t="s">
        <v>610</v>
      </c>
      <c r="M223" s="8" t="s">
        <v>12</v>
      </c>
      <c r="N223" s="13">
        <v>3840</v>
      </c>
      <c r="O223" s="14" t="s">
        <v>659</v>
      </c>
      <c r="P223" s="14">
        <v>2660</v>
      </c>
      <c r="Q223" s="14" t="s">
        <v>659</v>
      </c>
      <c r="R223" s="11" t="s">
        <v>16</v>
      </c>
    </row>
    <row r="224" spans="1:18" s="8" customFormat="1" ht="15.75" x14ac:dyDescent="0.25">
      <c r="A224" s="8" t="s">
        <v>1131</v>
      </c>
      <c r="B224" s="8" t="s">
        <v>1203</v>
      </c>
      <c r="C224" s="8" t="s">
        <v>1206</v>
      </c>
      <c r="D224" s="8" t="s">
        <v>1506</v>
      </c>
      <c r="E224" s="9">
        <v>-1.6272450000000001</v>
      </c>
      <c r="F224" s="9">
        <v>-80.241685000000004</v>
      </c>
      <c r="G224" s="10" t="s">
        <v>328</v>
      </c>
      <c r="H224" s="11" t="s">
        <v>1207</v>
      </c>
      <c r="I224" s="12">
        <v>1391730187001</v>
      </c>
      <c r="J224" s="8">
        <v>22</v>
      </c>
      <c r="K224" s="8">
        <v>100</v>
      </c>
      <c r="L224" s="8" t="s">
        <v>610</v>
      </c>
      <c r="M224" s="8" t="s">
        <v>12</v>
      </c>
      <c r="N224" s="13">
        <v>300</v>
      </c>
      <c r="O224" s="14" t="s">
        <v>619</v>
      </c>
      <c r="P224" s="14">
        <v>300</v>
      </c>
      <c r="Q224" s="14" t="s">
        <v>619</v>
      </c>
      <c r="R224" s="11" t="s">
        <v>16</v>
      </c>
    </row>
    <row r="225" spans="1:18" s="8" customFormat="1" ht="15.75" x14ac:dyDescent="0.25">
      <c r="A225" s="8" t="s">
        <v>1131</v>
      </c>
      <c r="B225" s="8" t="s">
        <v>1203</v>
      </c>
      <c r="C225" s="8" t="s">
        <v>1208</v>
      </c>
      <c r="D225" s="8" t="s">
        <v>1523</v>
      </c>
      <c r="E225" s="9">
        <v>-1.582282</v>
      </c>
      <c r="F225" s="9">
        <v>-80.393002999999993</v>
      </c>
      <c r="G225" s="10" t="s">
        <v>329</v>
      </c>
      <c r="H225" s="11" t="s">
        <v>1209</v>
      </c>
      <c r="I225" s="12">
        <v>1391728417001</v>
      </c>
      <c r="J225" s="8">
        <v>15</v>
      </c>
      <c r="K225" s="8">
        <v>50</v>
      </c>
      <c r="L225" s="8" t="s">
        <v>610</v>
      </c>
      <c r="M225" s="8" t="s">
        <v>8</v>
      </c>
      <c r="N225" s="13" t="s">
        <v>585</v>
      </c>
      <c r="O225" s="14" t="s">
        <v>619</v>
      </c>
      <c r="P225" s="14">
        <v>200</v>
      </c>
      <c r="Q225" s="14" t="s">
        <v>619</v>
      </c>
      <c r="R225" s="11" t="s">
        <v>16</v>
      </c>
    </row>
    <row r="226" spans="1:18" s="8" customFormat="1" ht="15.75" x14ac:dyDescent="0.25">
      <c r="A226" s="8" t="s">
        <v>1131</v>
      </c>
      <c r="B226" s="8" t="s">
        <v>1203</v>
      </c>
      <c r="C226" s="8" t="s">
        <v>1204</v>
      </c>
      <c r="D226" s="8" t="s">
        <v>1510</v>
      </c>
      <c r="E226" s="9">
        <v>-1.5612349999999999</v>
      </c>
      <c r="F226" s="9">
        <v>-80.414490000000001</v>
      </c>
      <c r="G226" s="10" t="s">
        <v>330</v>
      </c>
      <c r="H226" s="11" t="s">
        <v>1210</v>
      </c>
      <c r="I226" s="12">
        <v>1391737564001</v>
      </c>
      <c r="J226" s="8">
        <v>15</v>
      </c>
      <c r="K226" s="8">
        <v>75</v>
      </c>
      <c r="L226" s="8" t="s">
        <v>610</v>
      </c>
      <c r="M226" s="8" t="s">
        <v>44</v>
      </c>
      <c r="N226" s="13">
        <v>2000</v>
      </c>
      <c r="O226" s="14" t="s">
        <v>639</v>
      </c>
      <c r="P226" s="14">
        <v>2000</v>
      </c>
      <c r="Q226" s="14" t="s">
        <v>639</v>
      </c>
      <c r="R226" s="11" t="s">
        <v>16</v>
      </c>
    </row>
    <row r="227" spans="1:18" s="8" customFormat="1" ht="15.75" x14ac:dyDescent="0.25">
      <c r="A227" s="8" t="s">
        <v>1131</v>
      </c>
      <c r="B227" s="8" t="s">
        <v>1203</v>
      </c>
      <c r="C227" s="8" t="s">
        <v>1208</v>
      </c>
      <c r="D227" s="8" t="s">
        <v>1506</v>
      </c>
      <c r="E227" s="9">
        <v>-1.582282</v>
      </c>
      <c r="F227" s="9">
        <v>-80.393002999999993</v>
      </c>
      <c r="G227" s="10" t="s">
        <v>331</v>
      </c>
      <c r="H227" s="11" t="s">
        <v>1209</v>
      </c>
      <c r="I227" s="12">
        <v>1391728417001</v>
      </c>
      <c r="J227" s="8">
        <v>105</v>
      </c>
      <c r="K227" s="8">
        <v>21</v>
      </c>
      <c r="L227" s="8" t="s">
        <v>610</v>
      </c>
      <c r="M227" s="8" t="s">
        <v>10</v>
      </c>
      <c r="N227" s="13">
        <v>55</v>
      </c>
      <c r="O227" s="14" t="s">
        <v>619</v>
      </c>
      <c r="P227" s="14">
        <v>55</v>
      </c>
      <c r="Q227" s="14" t="s">
        <v>619</v>
      </c>
      <c r="R227" s="11" t="s">
        <v>16</v>
      </c>
    </row>
    <row r="228" spans="1:18" s="8" customFormat="1" ht="15.75" x14ac:dyDescent="0.25">
      <c r="A228" s="8" t="s">
        <v>1131</v>
      </c>
      <c r="B228" s="8" t="s">
        <v>1203</v>
      </c>
      <c r="C228" s="8" t="s">
        <v>1204</v>
      </c>
      <c r="D228" s="8" t="s">
        <v>1506</v>
      </c>
      <c r="E228" s="9">
        <v>-1.561817</v>
      </c>
      <c r="F228" s="9">
        <v>-80.438108</v>
      </c>
      <c r="G228" s="10" t="s">
        <v>332</v>
      </c>
      <c r="H228" s="11" t="s">
        <v>1211</v>
      </c>
      <c r="I228" s="12">
        <v>1391727267001</v>
      </c>
      <c r="J228" s="8">
        <v>140</v>
      </c>
      <c r="K228" s="8">
        <v>560</v>
      </c>
      <c r="L228" s="8" t="s">
        <v>610</v>
      </c>
      <c r="M228" s="8" t="s">
        <v>7</v>
      </c>
      <c r="N228" s="13">
        <v>1000</v>
      </c>
      <c r="O228" s="14" t="s">
        <v>619</v>
      </c>
      <c r="P228" s="13">
        <v>1000</v>
      </c>
      <c r="Q228" s="14" t="s">
        <v>619</v>
      </c>
      <c r="R228" s="11" t="s">
        <v>16</v>
      </c>
    </row>
    <row r="229" spans="1:18" s="8" customFormat="1" ht="15.75" x14ac:dyDescent="0.25">
      <c r="A229" s="8" t="s">
        <v>1131</v>
      </c>
      <c r="B229" s="8" t="s">
        <v>1212</v>
      </c>
      <c r="C229" s="8" t="s">
        <v>918</v>
      </c>
      <c r="D229" s="8" t="s">
        <v>1510</v>
      </c>
      <c r="E229" s="9">
        <v>-2.5309999999999999E-2</v>
      </c>
      <c r="F229" s="9">
        <v>-79.965307999999993</v>
      </c>
      <c r="G229" s="10" t="s">
        <v>333</v>
      </c>
      <c r="H229" s="11" t="s">
        <v>1213</v>
      </c>
      <c r="I229" s="12">
        <v>1792126789001</v>
      </c>
      <c r="J229" s="8">
        <v>15</v>
      </c>
      <c r="K229" s="8">
        <v>75</v>
      </c>
      <c r="L229" s="8" t="s">
        <v>610</v>
      </c>
      <c r="M229" s="8" t="s">
        <v>1142</v>
      </c>
      <c r="N229" s="13">
        <v>2000</v>
      </c>
      <c r="O229" s="14" t="s">
        <v>639</v>
      </c>
      <c r="P229" s="14">
        <v>2000</v>
      </c>
      <c r="Q229" s="14" t="s">
        <v>639</v>
      </c>
      <c r="R229" s="11" t="s">
        <v>16</v>
      </c>
    </row>
    <row r="230" spans="1:18" s="8" customFormat="1" ht="15.75" x14ac:dyDescent="0.25">
      <c r="A230" s="8" t="s">
        <v>1131</v>
      </c>
      <c r="B230" s="8" t="s">
        <v>1212</v>
      </c>
      <c r="C230" s="8" t="s">
        <v>918</v>
      </c>
      <c r="D230" s="8" t="s">
        <v>1507</v>
      </c>
      <c r="E230" s="9">
        <v>-2.5315000000000001E-2</v>
      </c>
      <c r="F230" s="9">
        <v>-79.965451999999999</v>
      </c>
      <c r="G230" s="10" t="s">
        <v>334</v>
      </c>
      <c r="H230" s="11" t="s">
        <v>1213</v>
      </c>
      <c r="I230" s="12">
        <v>1792126789001</v>
      </c>
      <c r="J230" s="8">
        <v>25</v>
      </c>
      <c r="K230" s="8">
        <v>125</v>
      </c>
      <c r="L230" s="8" t="s">
        <v>610</v>
      </c>
      <c r="M230" s="8" t="s">
        <v>9</v>
      </c>
      <c r="N230" s="13">
        <v>2000</v>
      </c>
      <c r="O230" s="14" t="s">
        <v>611</v>
      </c>
      <c r="P230" s="14">
        <v>554.73333333333335</v>
      </c>
      <c r="Q230" s="14" t="s">
        <v>611</v>
      </c>
      <c r="R230" s="11" t="s">
        <v>16</v>
      </c>
    </row>
    <row r="231" spans="1:18" s="8" customFormat="1" ht="15.75" x14ac:dyDescent="0.25">
      <c r="A231" s="8" t="s">
        <v>1131</v>
      </c>
      <c r="B231" s="8" t="s">
        <v>1212</v>
      </c>
      <c r="C231" s="8" t="s">
        <v>918</v>
      </c>
      <c r="D231" s="8" t="s">
        <v>1507</v>
      </c>
      <c r="E231" s="9">
        <v>-2.5328E-2</v>
      </c>
      <c r="F231" s="9">
        <v>-79.965412999999998</v>
      </c>
      <c r="G231" s="10" t="s">
        <v>337</v>
      </c>
      <c r="H231" s="11" t="s">
        <v>1213</v>
      </c>
      <c r="I231" s="12">
        <v>1792126789001</v>
      </c>
      <c r="J231" s="8">
        <v>67</v>
      </c>
      <c r="K231" s="8">
        <v>335</v>
      </c>
      <c r="L231" s="8" t="s">
        <v>610</v>
      </c>
      <c r="M231" s="8" t="s">
        <v>9</v>
      </c>
      <c r="N231" s="13">
        <v>2190000</v>
      </c>
      <c r="O231" s="14" t="s">
        <v>611</v>
      </c>
      <c r="P231" s="14">
        <v>2204000</v>
      </c>
      <c r="Q231" s="14" t="s">
        <v>611</v>
      </c>
      <c r="R231" s="11" t="s">
        <v>16</v>
      </c>
    </row>
    <row r="232" spans="1:18" s="8" customFormat="1" ht="15.75" x14ac:dyDescent="0.25">
      <c r="A232" s="8" t="s">
        <v>1131</v>
      </c>
      <c r="B232" s="8" t="s">
        <v>1212</v>
      </c>
      <c r="C232" s="8" t="s">
        <v>1217</v>
      </c>
      <c r="D232" s="8" t="s">
        <v>1512</v>
      </c>
      <c r="E232" s="9">
        <v>0.2182337</v>
      </c>
      <c r="F232" s="9">
        <v>-79.883001500000006</v>
      </c>
      <c r="G232" s="10" t="s">
        <v>340</v>
      </c>
      <c r="H232" s="11" t="s">
        <v>1219</v>
      </c>
      <c r="I232" s="12">
        <v>1391744056001</v>
      </c>
      <c r="J232" s="8">
        <v>260</v>
      </c>
      <c r="K232" s="8">
        <v>1300</v>
      </c>
      <c r="L232" s="8" t="s">
        <v>610</v>
      </c>
      <c r="M232" s="8" t="s">
        <v>339</v>
      </c>
      <c r="N232" s="13">
        <v>10</v>
      </c>
      <c r="O232" s="14" t="s">
        <v>659</v>
      </c>
      <c r="P232" s="14">
        <v>14</v>
      </c>
      <c r="Q232" s="14" t="s">
        <v>659</v>
      </c>
      <c r="R232" s="11" t="s">
        <v>16</v>
      </c>
    </row>
    <row r="233" spans="1:18" s="8" customFormat="1" ht="15.75" x14ac:dyDescent="0.25">
      <c r="A233" s="8" t="s">
        <v>1131</v>
      </c>
      <c r="B233" s="8" t="s">
        <v>1220</v>
      </c>
      <c r="C233" s="8" t="s">
        <v>1220</v>
      </c>
      <c r="D233" s="8" t="s">
        <v>1510</v>
      </c>
      <c r="E233" s="9">
        <v>-1.042063</v>
      </c>
      <c r="F233" s="9">
        <v>-79.893679000000006</v>
      </c>
      <c r="G233" s="10" t="s">
        <v>341</v>
      </c>
      <c r="H233" s="11" t="s">
        <v>1221</v>
      </c>
      <c r="I233" s="12">
        <v>992661291001</v>
      </c>
      <c r="J233" s="8">
        <v>15</v>
      </c>
      <c r="K233" s="8">
        <v>75</v>
      </c>
      <c r="L233" s="8" t="s">
        <v>610</v>
      </c>
      <c r="M233" s="8" t="s">
        <v>44</v>
      </c>
      <c r="N233" s="13">
        <v>2000</v>
      </c>
      <c r="O233" s="14" t="s">
        <v>639</v>
      </c>
      <c r="P233" s="14">
        <v>2000</v>
      </c>
      <c r="Q233" s="14" t="s">
        <v>639</v>
      </c>
      <c r="R233" s="11" t="s">
        <v>16</v>
      </c>
    </row>
    <row r="234" spans="1:18" s="8" customFormat="1" ht="15.75" x14ac:dyDescent="0.25">
      <c r="A234" s="8" t="s">
        <v>1131</v>
      </c>
      <c r="B234" s="8" t="s">
        <v>1223</v>
      </c>
      <c r="C234" s="8" t="s">
        <v>1223</v>
      </c>
      <c r="D234" s="8" t="s">
        <v>1508</v>
      </c>
      <c r="E234" s="9">
        <v>-1.018092</v>
      </c>
      <c r="F234" s="9">
        <v>-80.490588000000002</v>
      </c>
      <c r="G234" s="10" t="s">
        <v>345</v>
      </c>
      <c r="H234" s="11" t="s">
        <v>1227</v>
      </c>
      <c r="I234" s="12">
        <v>1391779224001</v>
      </c>
      <c r="J234" s="8">
        <v>34</v>
      </c>
      <c r="K234" s="8">
        <v>136</v>
      </c>
      <c r="L234" s="8" t="s">
        <v>610</v>
      </c>
      <c r="M234" s="8" t="s">
        <v>11</v>
      </c>
      <c r="N234" s="13">
        <v>60</v>
      </c>
      <c r="O234" s="14" t="s">
        <v>659</v>
      </c>
      <c r="P234" s="14">
        <v>46</v>
      </c>
      <c r="Q234" s="14" t="s">
        <v>659</v>
      </c>
      <c r="R234" s="11" t="s">
        <v>16</v>
      </c>
    </row>
    <row r="235" spans="1:18" s="8" customFormat="1" ht="15.75" x14ac:dyDescent="0.25">
      <c r="A235" s="8" t="s">
        <v>1131</v>
      </c>
      <c r="B235" s="8" t="s">
        <v>965</v>
      </c>
      <c r="C235" s="8" t="s">
        <v>965</v>
      </c>
      <c r="D235" s="8" t="s">
        <v>1510</v>
      </c>
      <c r="E235" s="9">
        <v>-0.927983</v>
      </c>
      <c r="F235" s="9">
        <v>-80.456231000000002</v>
      </c>
      <c r="G235" s="10" t="s">
        <v>347</v>
      </c>
      <c r="H235" s="11" t="s">
        <v>1230</v>
      </c>
      <c r="I235" s="12">
        <v>1391731345001</v>
      </c>
      <c r="J235" s="8">
        <v>15</v>
      </c>
      <c r="K235" s="8">
        <v>75</v>
      </c>
      <c r="L235" s="8" t="s">
        <v>610</v>
      </c>
      <c r="M235" s="8" t="s">
        <v>44</v>
      </c>
      <c r="N235" s="13">
        <v>2000</v>
      </c>
      <c r="O235" s="14" t="s">
        <v>639</v>
      </c>
      <c r="P235" s="14">
        <v>2000</v>
      </c>
      <c r="Q235" s="14" t="s">
        <v>639</v>
      </c>
      <c r="R235" s="11" t="s">
        <v>16</v>
      </c>
    </row>
    <row r="236" spans="1:18" s="8" customFormat="1" ht="15.75" x14ac:dyDescent="0.25">
      <c r="A236" s="8" t="s">
        <v>1131</v>
      </c>
      <c r="B236" s="8" t="s">
        <v>965</v>
      </c>
      <c r="C236" s="8" t="s">
        <v>965</v>
      </c>
      <c r="D236" s="8" t="s">
        <v>1506</v>
      </c>
      <c r="E236" s="9">
        <v>-0.92960100000000001</v>
      </c>
      <c r="F236" s="9">
        <v>-80.330585999999997</v>
      </c>
      <c r="G236" s="10" t="s">
        <v>348</v>
      </c>
      <c r="H236" s="11" t="s">
        <v>1231</v>
      </c>
      <c r="I236" s="12">
        <v>1391797516001</v>
      </c>
      <c r="J236" s="8">
        <v>20</v>
      </c>
      <c r="K236" s="8">
        <v>80</v>
      </c>
      <c r="L236" s="8" t="s">
        <v>610</v>
      </c>
      <c r="M236" s="8" t="s">
        <v>7</v>
      </c>
      <c r="N236" s="13">
        <v>1500</v>
      </c>
      <c r="O236" s="14" t="s">
        <v>619</v>
      </c>
      <c r="P236" s="14">
        <v>200</v>
      </c>
      <c r="Q236" s="14" t="s">
        <v>619</v>
      </c>
      <c r="R236" s="11" t="s">
        <v>16</v>
      </c>
    </row>
    <row r="237" spans="1:18" s="8" customFormat="1" ht="15.75" x14ac:dyDescent="0.25">
      <c r="A237" s="8" t="s">
        <v>1131</v>
      </c>
      <c r="B237" s="8" t="s">
        <v>965</v>
      </c>
      <c r="C237" s="8" t="s">
        <v>965</v>
      </c>
      <c r="D237" s="8" t="s">
        <v>1506</v>
      </c>
      <c r="E237" s="9">
        <v>-0.85711099999999996</v>
      </c>
      <c r="F237" s="9">
        <v>-80.388071999999994</v>
      </c>
      <c r="G237" s="10" t="s">
        <v>349</v>
      </c>
      <c r="H237" s="11" t="s">
        <v>1232</v>
      </c>
      <c r="I237" s="12">
        <v>1391778848001</v>
      </c>
      <c r="J237" s="8">
        <v>48</v>
      </c>
      <c r="K237" s="8">
        <v>192</v>
      </c>
      <c r="L237" s="8" t="s">
        <v>610</v>
      </c>
      <c r="M237" s="8" t="s">
        <v>7</v>
      </c>
      <c r="N237" s="13">
        <v>1500</v>
      </c>
      <c r="O237" s="14" t="s">
        <v>619</v>
      </c>
      <c r="P237" s="14">
        <v>1500</v>
      </c>
      <c r="Q237" s="14" t="s">
        <v>619</v>
      </c>
      <c r="R237" s="11" t="s">
        <v>16</v>
      </c>
    </row>
    <row r="238" spans="1:18" s="8" customFormat="1" ht="15.75" x14ac:dyDescent="0.25">
      <c r="A238" s="8" t="s">
        <v>1131</v>
      </c>
      <c r="B238" s="8" t="s">
        <v>965</v>
      </c>
      <c r="C238" s="8" t="s">
        <v>965</v>
      </c>
      <c r="D238" s="8" t="s">
        <v>1506</v>
      </c>
      <c r="E238" s="9">
        <v>-0.91583999999999999</v>
      </c>
      <c r="F238" s="9">
        <v>-80.500957999999997</v>
      </c>
      <c r="G238" s="10" t="s">
        <v>350</v>
      </c>
      <c r="H238" s="11" t="s">
        <v>1233</v>
      </c>
      <c r="I238" s="12">
        <v>1391749139001</v>
      </c>
      <c r="J238" s="8">
        <v>137</v>
      </c>
      <c r="K238" s="8">
        <v>250</v>
      </c>
      <c r="L238" s="8" t="s">
        <v>610</v>
      </c>
      <c r="M238" s="8" t="s">
        <v>12</v>
      </c>
      <c r="N238" s="13">
        <v>3000</v>
      </c>
      <c r="O238" s="14" t="s">
        <v>659</v>
      </c>
      <c r="P238" s="14">
        <v>2800</v>
      </c>
      <c r="Q238" s="14" t="s">
        <v>659</v>
      </c>
      <c r="R238" s="11" t="s">
        <v>16</v>
      </c>
    </row>
    <row r="239" spans="1:18" s="8" customFormat="1" ht="15.75" x14ac:dyDescent="0.25">
      <c r="A239" s="8" t="s">
        <v>1131</v>
      </c>
      <c r="B239" s="8" t="s">
        <v>965</v>
      </c>
      <c r="C239" s="8" t="s">
        <v>965</v>
      </c>
      <c r="D239" s="8" t="s">
        <v>1508</v>
      </c>
      <c r="E239" s="9">
        <v>-0.94897100000000001</v>
      </c>
      <c r="F239" s="9">
        <v>-80.439527999999996</v>
      </c>
      <c r="G239" s="10" t="s">
        <v>351</v>
      </c>
      <c r="H239" s="11" t="s">
        <v>1234</v>
      </c>
      <c r="I239" s="12">
        <v>1391733097001</v>
      </c>
      <c r="J239" s="8">
        <v>350</v>
      </c>
      <c r="K239" s="8">
        <v>1750</v>
      </c>
      <c r="L239" s="8" t="s">
        <v>610</v>
      </c>
      <c r="M239" s="8" t="s">
        <v>11</v>
      </c>
      <c r="N239" s="13">
        <v>240</v>
      </c>
      <c r="O239" s="14" t="s">
        <v>659</v>
      </c>
      <c r="P239" s="14">
        <v>200</v>
      </c>
      <c r="Q239" s="14" t="s">
        <v>659</v>
      </c>
      <c r="R239" s="11" t="s">
        <v>16</v>
      </c>
    </row>
    <row r="240" spans="1:18" s="8" customFormat="1" ht="15.75" x14ac:dyDescent="0.25">
      <c r="A240" s="8" t="s">
        <v>1131</v>
      </c>
      <c r="B240" s="8" t="s">
        <v>1235</v>
      </c>
      <c r="C240" s="8" t="s">
        <v>725</v>
      </c>
      <c r="D240" s="8" t="s">
        <v>1506</v>
      </c>
      <c r="E240" s="9">
        <v>-1.1117986</v>
      </c>
      <c r="F240" s="9">
        <v>-80.179294799999994</v>
      </c>
      <c r="G240" s="10" t="s">
        <v>353</v>
      </c>
      <c r="H240" s="11" t="s">
        <v>1240</v>
      </c>
      <c r="I240" s="12">
        <v>1391722087001</v>
      </c>
      <c r="J240" s="8">
        <v>20</v>
      </c>
      <c r="K240" s="8">
        <v>100</v>
      </c>
      <c r="L240" s="8" t="s">
        <v>610</v>
      </c>
      <c r="M240" s="8" t="s">
        <v>10</v>
      </c>
      <c r="N240" s="13">
        <v>60</v>
      </c>
      <c r="O240" s="14" t="s">
        <v>659</v>
      </c>
      <c r="P240" s="14">
        <v>30</v>
      </c>
      <c r="Q240" s="14" t="s">
        <v>659</v>
      </c>
      <c r="R240" s="11" t="s">
        <v>16</v>
      </c>
    </row>
    <row r="241" spans="1:18" s="8" customFormat="1" ht="15.75" x14ac:dyDescent="0.25">
      <c r="A241" s="8" t="s">
        <v>1131</v>
      </c>
      <c r="B241" s="8" t="s">
        <v>1235</v>
      </c>
      <c r="C241" s="8" t="s">
        <v>1236</v>
      </c>
      <c r="D241" s="8" t="s">
        <v>1506</v>
      </c>
      <c r="E241" s="9">
        <v>-1.210472</v>
      </c>
      <c r="F241" s="9">
        <v>-80.368664999999993</v>
      </c>
      <c r="G241" s="10" t="s">
        <v>354</v>
      </c>
      <c r="H241" s="11" t="s">
        <v>1241</v>
      </c>
      <c r="I241" s="12">
        <v>1391750366001</v>
      </c>
      <c r="J241" s="8">
        <v>73</v>
      </c>
      <c r="K241" s="8">
        <v>292</v>
      </c>
      <c r="L241" s="8" t="s">
        <v>610</v>
      </c>
      <c r="M241" s="8" t="s">
        <v>7</v>
      </c>
      <c r="N241" s="13">
        <v>1500</v>
      </c>
      <c r="O241" s="14" t="s">
        <v>619</v>
      </c>
      <c r="P241" s="14">
        <v>900</v>
      </c>
      <c r="Q241" s="14" t="s">
        <v>619</v>
      </c>
      <c r="R241" s="11" t="s">
        <v>16</v>
      </c>
    </row>
    <row r="242" spans="1:18" s="8" customFormat="1" ht="15.75" x14ac:dyDescent="0.25">
      <c r="A242" s="8" t="s">
        <v>1131</v>
      </c>
      <c r="B242" s="8" t="s">
        <v>1235</v>
      </c>
      <c r="C242" s="8" t="s">
        <v>1236</v>
      </c>
      <c r="D242" s="8" t="s">
        <v>1506</v>
      </c>
      <c r="E242" s="9">
        <v>-1.200097</v>
      </c>
      <c r="F242" s="9">
        <v>-80.343041999999997</v>
      </c>
      <c r="G242" s="10" t="s">
        <v>355</v>
      </c>
      <c r="H242" s="11" t="s">
        <v>1242</v>
      </c>
      <c r="I242" s="12">
        <v>1391741456001</v>
      </c>
      <c r="J242" s="8">
        <v>25</v>
      </c>
      <c r="K242" s="8">
        <v>125</v>
      </c>
      <c r="L242" s="8" t="s">
        <v>610</v>
      </c>
      <c r="M242" s="8" t="s">
        <v>15</v>
      </c>
      <c r="N242" s="13">
        <v>60000</v>
      </c>
      <c r="O242" s="14" t="s">
        <v>606</v>
      </c>
      <c r="P242" s="14">
        <v>31659</v>
      </c>
      <c r="Q242" s="14" t="s">
        <v>606</v>
      </c>
      <c r="R242" s="11" t="s">
        <v>16</v>
      </c>
    </row>
    <row r="243" spans="1:18" s="8" customFormat="1" ht="15.75" x14ac:dyDescent="0.25">
      <c r="A243" s="8" t="s">
        <v>1131</v>
      </c>
      <c r="B243" s="8" t="s">
        <v>1243</v>
      </c>
      <c r="C243" s="8" t="s">
        <v>1244</v>
      </c>
      <c r="D243" s="8" t="s">
        <v>1510</v>
      </c>
      <c r="E243" s="9">
        <v>-0.35223599999999999</v>
      </c>
      <c r="F243" s="9">
        <v>-80.258536000000007</v>
      </c>
      <c r="G243" s="10" t="s">
        <v>356</v>
      </c>
      <c r="H243" s="11" t="s">
        <v>1245</v>
      </c>
      <c r="I243" s="12">
        <v>1391797761001</v>
      </c>
      <c r="J243" s="8">
        <v>15</v>
      </c>
      <c r="K243" s="8">
        <v>75</v>
      </c>
      <c r="L243" s="8" t="s">
        <v>610</v>
      </c>
      <c r="M243" s="8" t="s">
        <v>44</v>
      </c>
      <c r="N243" s="13">
        <v>2000</v>
      </c>
      <c r="O243" s="14" t="s">
        <v>639</v>
      </c>
      <c r="P243" s="14">
        <v>2000</v>
      </c>
      <c r="Q243" s="14" t="s">
        <v>639</v>
      </c>
      <c r="R243" s="11" t="s">
        <v>16</v>
      </c>
    </row>
    <row r="244" spans="1:18" s="8" customFormat="1" ht="15.75" x14ac:dyDescent="0.25">
      <c r="A244" s="8" t="s">
        <v>1131</v>
      </c>
      <c r="B244" s="8" t="s">
        <v>1243</v>
      </c>
      <c r="C244" s="8" t="s">
        <v>1244</v>
      </c>
      <c r="D244" s="8" t="s">
        <v>1507</v>
      </c>
      <c r="E244" s="9">
        <v>-0.352051</v>
      </c>
      <c r="F244" s="9">
        <v>-80.258476999999999</v>
      </c>
      <c r="G244" s="10" t="s">
        <v>357</v>
      </c>
      <c r="H244" s="11" t="s">
        <v>1245</v>
      </c>
      <c r="I244" s="12">
        <v>1391797761001</v>
      </c>
      <c r="J244" s="8">
        <v>25</v>
      </c>
      <c r="K244" s="8">
        <v>125</v>
      </c>
      <c r="L244" s="8" t="s">
        <v>610</v>
      </c>
      <c r="M244" s="8" t="s">
        <v>9</v>
      </c>
      <c r="N244" s="13">
        <v>2000</v>
      </c>
      <c r="O244" s="14" t="s">
        <v>611</v>
      </c>
      <c r="P244" s="13">
        <v>739.66666666666663</v>
      </c>
      <c r="Q244" s="14" t="s">
        <v>611</v>
      </c>
      <c r="R244" s="11" t="s">
        <v>16</v>
      </c>
    </row>
    <row r="245" spans="1:18" s="8" customFormat="1" ht="15.75" x14ac:dyDescent="0.25">
      <c r="A245" s="8" t="s">
        <v>1131</v>
      </c>
      <c r="B245" s="8" t="s">
        <v>1248</v>
      </c>
      <c r="C245" s="8" t="s">
        <v>1248</v>
      </c>
      <c r="D245" s="8" t="s">
        <v>1510</v>
      </c>
      <c r="E245" s="9">
        <v>-0.76638799999999996</v>
      </c>
      <c r="F245" s="9">
        <v>-80.241228000000007</v>
      </c>
      <c r="G245" s="10" t="s">
        <v>359</v>
      </c>
      <c r="H245" s="11" t="s">
        <v>1249</v>
      </c>
      <c r="I245" s="12">
        <v>1391922280001</v>
      </c>
      <c r="J245" s="8">
        <v>15</v>
      </c>
      <c r="K245" s="8">
        <v>75</v>
      </c>
      <c r="L245" s="8" t="s">
        <v>610</v>
      </c>
      <c r="M245" s="8" t="s">
        <v>44</v>
      </c>
      <c r="N245" s="13">
        <v>2000</v>
      </c>
      <c r="O245" s="14" t="s">
        <v>639</v>
      </c>
      <c r="P245" s="14">
        <v>0</v>
      </c>
      <c r="Q245" s="14" t="s">
        <v>639</v>
      </c>
      <c r="R245" s="11" t="s">
        <v>16</v>
      </c>
    </row>
    <row r="246" spans="1:18" s="8" customFormat="1" ht="15.75" x14ac:dyDescent="0.25">
      <c r="A246" s="8" t="s">
        <v>1131</v>
      </c>
      <c r="B246" s="8" t="s">
        <v>1248</v>
      </c>
      <c r="C246" s="8" t="s">
        <v>1248</v>
      </c>
      <c r="D246" s="8" t="s">
        <v>1506</v>
      </c>
      <c r="E246" s="9">
        <v>-0.77478199999999997</v>
      </c>
      <c r="F246" s="9">
        <v>-80.235755999999995</v>
      </c>
      <c r="G246" s="10" t="s">
        <v>360</v>
      </c>
      <c r="H246" s="11" t="s">
        <v>1250</v>
      </c>
      <c r="I246" s="12">
        <v>1391748612001</v>
      </c>
      <c r="J246" s="8">
        <v>186</v>
      </c>
      <c r="K246" s="8">
        <v>744</v>
      </c>
      <c r="L246" s="8" t="s">
        <v>610</v>
      </c>
      <c r="M246" s="8" t="s">
        <v>7</v>
      </c>
      <c r="N246" s="13">
        <v>1500</v>
      </c>
      <c r="O246" s="14" t="s">
        <v>619</v>
      </c>
      <c r="P246" s="14">
        <v>1500</v>
      </c>
      <c r="Q246" s="14" t="s">
        <v>619</v>
      </c>
      <c r="R246" s="11" t="s">
        <v>16</v>
      </c>
    </row>
    <row r="247" spans="1:18" s="8" customFormat="1" ht="15.75" x14ac:dyDescent="0.25">
      <c r="A247" s="8" t="s">
        <v>1251</v>
      </c>
      <c r="B247" s="8" t="s">
        <v>1252</v>
      </c>
      <c r="C247" s="8" t="s">
        <v>1252</v>
      </c>
      <c r="D247" s="8" t="s">
        <v>1510</v>
      </c>
      <c r="E247" s="9">
        <v>-3.4079863274456037</v>
      </c>
      <c r="F247" s="9">
        <v>-78.576638776313075</v>
      </c>
      <c r="G247" s="10" t="s">
        <v>361</v>
      </c>
      <c r="H247" s="11" t="s">
        <v>1253</v>
      </c>
      <c r="I247" s="12">
        <v>1490800464001</v>
      </c>
      <c r="J247" s="8">
        <v>15</v>
      </c>
      <c r="K247" s="8">
        <v>75</v>
      </c>
      <c r="L247" s="8" t="s">
        <v>610</v>
      </c>
      <c r="M247" s="8" t="s">
        <v>44</v>
      </c>
      <c r="N247" s="13">
        <v>2000</v>
      </c>
      <c r="O247" s="14" t="s">
        <v>639</v>
      </c>
      <c r="P247" s="14">
        <v>2000</v>
      </c>
      <c r="Q247" s="14" t="s">
        <v>639</v>
      </c>
      <c r="R247" s="11" t="s">
        <v>16</v>
      </c>
    </row>
    <row r="248" spans="1:18" s="8" customFormat="1" ht="15.75" x14ac:dyDescent="0.25">
      <c r="A248" s="8" t="s">
        <v>1251</v>
      </c>
      <c r="B248" s="8" t="s">
        <v>1259</v>
      </c>
      <c r="C248" s="8" t="s">
        <v>1260</v>
      </c>
      <c r="D248" s="8" t="s">
        <v>1506</v>
      </c>
      <c r="E248" s="9">
        <v>-2.294654</v>
      </c>
      <c r="F248" s="9">
        <v>-78.098550000000003</v>
      </c>
      <c r="G248" s="10" t="s">
        <v>531</v>
      </c>
      <c r="H248" s="11" t="s">
        <v>1261</v>
      </c>
      <c r="I248" s="12">
        <v>1490811032001</v>
      </c>
      <c r="J248" s="8">
        <v>101</v>
      </c>
      <c r="K248" s="8">
        <v>505</v>
      </c>
      <c r="L248" s="8" t="s">
        <v>610</v>
      </c>
      <c r="M248" s="8" t="s">
        <v>532</v>
      </c>
      <c r="N248" s="13">
        <v>1</v>
      </c>
      <c r="O248" s="14" t="s">
        <v>659</v>
      </c>
      <c r="P248" s="14">
        <v>0</v>
      </c>
      <c r="Q248" s="14" t="s">
        <v>659</v>
      </c>
      <c r="R248" s="11" t="s">
        <v>504</v>
      </c>
    </row>
    <row r="249" spans="1:18" s="8" customFormat="1" ht="15.75" x14ac:dyDescent="0.25">
      <c r="A249" s="8" t="s">
        <v>1251</v>
      </c>
      <c r="B249" s="8" t="s">
        <v>1262</v>
      </c>
      <c r="C249" s="8" t="s">
        <v>1262</v>
      </c>
      <c r="D249" s="8" t="s">
        <v>1510</v>
      </c>
      <c r="E249" s="9">
        <v>-1.934358</v>
      </c>
      <c r="F249" s="9">
        <v>-78.021016000000003</v>
      </c>
      <c r="G249" s="10" t="s">
        <v>366</v>
      </c>
      <c r="H249" s="11" t="s">
        <v>1263</v>
      </c>
      <c r="I249" s="12">
        <v>1490809364001</v>
      </c>
      <c r="J249" s="8">
        <v>15</v>
      </c>
      <c r="K249" s="8">
        <v>75</v>
      </c>
      <c r="L249" s="8" t="s">
        <v>610</v>
      </c>
      <c r="M249" s="8" t="s">
        <v>44</v>
      </c>
      <c r="N249" s="13">
        <v>2000</v>
      </c>
      <c r="O249" s="14" t="s">
        <v>639</v>
      </c>
      <c r="P249" s="14">
        <v>0</v>
      </c>
      <c r="Q249" s="14" t="s">
        <v>639</v>
      </c>
      <c r="R249" s="11" t="s">
        <v>16</v>
      </c>
    </row>
    <row r="250" spans="1:18" s="8" customFormat="1" ht="15.75" x14ac:dyDescent="0.25">
      <c r="A250" s="8" t="s">
        <v>1251</v>
      </c>
      <c r="B250" s="8" t="s">
        <v>1256</v>
      </c>
      <c r="C250" s="8" t="s">
        <v>1264</v>
      </c>
      <c r="D250" s="8" t="s">
        <v>1507</v>
      </c>
      <c r="E250" s="9">
        <v>-2.9658549999999999</v>
      </c>
      <c r="F250" s="9">
        <v>-78.431471999999999</v>
      </c>
      <c r="G250" s="10" t="s">
        <v>365</v>
      </c>
      <c r="H250" s="11" t="s">
        <v>1265</v>
      </c>
      <c r="I250" s="12">
        <v>1490813477001</v>
      </c>
      <c r="J250" s="8">
        <v>40</v>
      </c>
      <c r="K250" s="8">
        <v>90</v>
      </c>
      <c r="L250" s="8" t="s">
        <v>610</v>
      </c>
      <c r="M250" s="8" t="s">
        <v>9</v>
      </c>
      <c r="N250" s="13">
        <v>2000</v>
      </c>
      <c r="O250" s="14" t="s">
        <v>611</v>
      </c>
      <c r="P250" s="14">
        <v>192.63333333333333</v>
      </c>
      <c r="Q250" s="14" t="s">
        <v>611</v>
      </c>
      <c r="R250" s="11" t="s">
        <v>16</v>
      </c>
    </row>
    <row r="251" spans="1:18" s="8" customFormat="1" ht="15.75" x14ac:dyDescent="0.25">
      <c r="A251" s="8" t="s">
        <v>1251</v>
      </c>
      <c r="B251" s="8" t="s">
        <v>1266</v>
      </c>
      <c r="C251" s="8" t="s">
        <v>1267</v>
      </c>
      <c r="D251" s="8" t="s">
        <v>1507</v>
      </c>
      <c r="E251" s="9">
        <v>-2.3425929999999999</v>
      </c>
      <c r="F251" s="9">
        <v>-78.154407000000006</v>
      </c>
      <c r="G251" s="10" t="s">
        <v>367</v>
      </c>
      <c r="H251" s="11" t="s">
        <v>1268</v>
      </c>
      <c r="I251" s="12">
        <v>1490829829001</v>
      </c>
      <c r="J251" s="8">
        <v>25</v>
      </c>
      <c r="K251" s="8">
        <v>125</v>
      </c>
      <c r="L251" s="8" t="s">
        <v>610</v>
      </c>
      <c r="M251" s="8" t="s">
        <v>9</v>
      </c>
      <c r="N251" s="13">
        <v>2000</v>
      </c>
      <c r="O251" s="14" t="s">
        <v>611</v>
      </c>
      <c r="P251" s="14">
        <v>0</v>
      </c>
      <c r="Q251" s="14" t="s">
        <v>611</v>
      </c>
      <c r="R251" s="11" t="s">
        <v>16</v>
      </c>
    </row>
    <row r="252" spans="1:18" s="8" customFormat="1" ht="15.75" x14ac:dyDescent="0.25">
      <c r="A252" s="8" t="s">
        <v>1251</v>
      </c>
      <c r="B252" s="8" t="s">
        <v>1262</v>
      </c>
      <c r="C252" s="8" t="s">
        <v>1262</v>
      </c>
      <c r="D252" s="8" t="s">
        <v>1507</v>
      </c>
      <c r="E252" s="9">
        <v>-1.925492</v>
      </c>
      <c r="F252" s="9">
        <v>-78.024630999999999</v>
      </c>
      <c r="G252" s="10" t="s">
        <v>368</v>
      </c>
      <c r="H252" s="11" t="s">
        <v>1269</v>
      </c>
      <c r="I252" s="12">
        <v>1490804869001</v>
      </c>
      <c r="J252" s="8">
        <v>25</v>
      </c>
      <c r="K252" s="8">
        <v>125</v>
      </c>
      <c r="L252" s="8" t="s">
        <v>610</v>
      </c>
      <c r="M252" s="8" t="s">
        <v>9</v>
      </c>
      <c r="N252" s="13">
        <v>2000</v>
      </c>
      <c r="O252" s="14" t="s">
        <v>611</v>
      </c>
      <c r="P252" s="14">
        <v>1054.8</v>
      </c>
      <c r="Q252" s="14" t="s">
        <v>611</v>
      </c>
      <c r="R252" s="11" t="s">
        <v>16</v>
      </c>
    </row>
    <row r="253" spans="1:18" s="8" customFormat="1" ht="15.75" x14ac:dyDescent="0.25">
      <c r="A253" s="8" t="s">
        <v>1251</v>
      </c>
      <c r="B253" s="8" t="s">
        <v>1270</v>
      </c>
      <c r="C253" s="8" t="s">
        <v>1270</v>
      </c>
      <c r="D253" s="8" t="s">
        <v>1506</v>
      </c>
      <c r="E253" s="9">
        <v>-1.7138040000000001</v>
      </c>
      <c r="F253" s="9">
        <v>-77.963050999999993</v>
      </c>
      <c r="G253" s="10" t="s">
        <v>370</v>
      </c>
      <c r="H253" s="11" t="s">
        <v>1273</v>
      </c>
      <c r="I253" s="12">
        <v>1490806306001</v>
      </c>
      <c r="J253" s="8">
        <v>116</v>
      </c>
      <c r="K253" s="8">
        <v>464</v>
      </c>
      <c r="L253" s="8" t="s">
        <v>610</v>
      </c>
      <c r="M253" s="8" t="s">
        <v>15</v>
      </c>
      <c r="N253" s="13">
        <v>5000</v>
      </c>
      <c r="O253" s="14" t="s">
        <v>619</v>
      </c>
      <c r="P253" s="13">
        <v>10000</v>
      </c>
      <c r="Q253" s="14" t="s">
        <v>619</v>
      </c>
      <c r="R253" s="11" t="s">
        <v>16</v>
      </c>
    </row>
    <row r="254" spans="1:18" s="8" customFormat="1" ht="15.75" x14ac:dyDescent="0.25">
      <c r="A254" s="8" t="s">
        <v>1251</v>
      </c>
      <c r="B254" s="8" t="s">
        <v>1274</v>
      </c>
      <c r="C254" s="8" t="s">
        <v>1275</v>
      </c>
      <c r="D254" s="8" t="s">
        <v>1507</v>
      </c>
      <c r="E254" s="9">
        <v>-2.483927</v>
      </c>
      <c r="F254" s="9">
        <v>-78.166825000000003</v>
      </c>
      <c r="G254" s="10" t="s">
        <v>371</v>
      </c>
      <c r="H254" s="11" t="s">
        <v>1276</v>
      </c>
      <c r="I254" s="12">
        <v>1490817030001</v>
      </c>
      <c r="J254" s="8">
        <v>25</v>
      </c>
      <c r="K254" s="8">
        <v>125</v>
      </c>
      <c r="L254" s="8" t="s">
        <v>610</v>
      </c>
      <c r="M254" s="8" t="s">
        <v>9</v>
      </c>
      <c r="N254" s="13">
        <v>2000</v>
      </c>
      <c r="O254" s="14" t="s">
        <v>611</v>
      </c>
      <c r="P254" s="14">
        <v>946.26666666666665</v>
      </c>
      <c r="Q254" s="14" t="s">
        <v>611</v>
      </c>
      <c r="R254" s="11" t="s">
        <v>16</v>
      </c>
    </row>
    <row r="255" spans="1:18" s="8" customFormat="1" ht="15.75" x14ac:dyDescent="0.25">
      <c r="A255" s="8" t="s">
        <v>1251</v>
      </c>
      <c r="B255" s="8" t="s">
        <v>1277</v>
      </c>
      <c r="C255" s="8" t="s">
        <v>1278</v>
      </c>
      <c r="D255" s="8" t="s">
        <v>1507</v>
      </c>
      <c r="E255" s="9">
        <v>-2.683084</v>
      </c>
      <c r="F255" s="9">
        <v>-78.277101000000002</v>
      </c>
      <c r="G255" s="10" t="s">
        <v>372</v>
      </c>
      <c r="H255" s="11" t="s">
        <v>1279</v>
      </c>
      <c r="I255" s="12">
        <v>1490808066001</v>
      </c>
      <c r="J255" s="8">
        <v>25</v>
      </c>
      <c r="K255" s="8">
        <v>125</v>
      </c>
      <c r="L255" s="8" t="s">
        <v>610</v>
      </c>
      <c r="M255" s="8" t="s">
        <v>9</v>
      </c>
      <c r="N255" s="13">
        <v>2000</v>
      </c>
      <c r="O255" s="14" t="s">
        <v>611</v>
      </c>
      <c r="P255" s="14">
        <v>630</v>
      </c>
      <c r="Q255" s="14" t="s">
        <v>611</v>
      </c>
      <c r="R255" s="11" t="s">
        <v>16</v>
      </c>
    </row>
    <row r="256" spans="1:18" s="8" customFormat="1" ht="15.75" x14ac:dyDescent="0.25">
      <c r="A256" s="8" t="s">
        <v>1280</v>
      </c>
      <c r="B256" s="8" t="s">
        <v>1281</v>
      </c>
      <c r="C256" s="8" t="s">
        <v>1282</v>
      </c>
      <c r="D256" s="8" t="s">
        <v>1507</v>
      </c>
      <c r="E256" s="9">
        <v>-0.84109800000000001</v>
      </c>
      <c r="F256" s="9">
        <v>-77.800989000000001</v>
      </c>
      <c r="G256" s="10" t="s">
        <v>374</v>
      </c>
      <c r="H256" s="11" t="s">
        <v>1283</v>
      </c>
      <c r="I256" s="12">
        <v>1591708941001</v>
      </c>
      <c r="J256" s="8">
        <v>25</v>
      </c>
      <c r="K256" s="8">
        <v>125</v>
      </c>
      <c r="L256" s="8" t="s">
        <v>610</v>
      </c>
      <c r="M256" s="8" t="s">
        <v>9</v>
      </c>
      <c r="N256" s="13">
        <v>2000</v>
      </c>
      <c r="O256" s="14" t="s">
        <v>611</v>
      </c>
      <c r="P256" s="14">
        <v>261.76666666666665</v>
      </c>
      <c r="Q256" s="14" t="s">
        <v>611</v>
      </c>
      <c r="R256" s="11" t="s">
        <v>16</v>
      </c>
    </row>
    <row r="257" spans="1:18" s="8" customFormat="1" ht="15.75" x14ac:dyDescent="0.25">
      <c r="A257" s="8" t="s">
        <v>1280</v>
      </c>
      <c r="B257" s="8" t="s">
        <v>1284</v>
      </c>
      <c r="C257" s="8" t="s">
        <v>1285</v>
      </c>
      <c r="D257" s="8" t="s">
        <v>1517</v>
      </c>
      <c r="E257" s="9">
        <v>-0.36594900000000002</v>
      </c>
      <c r="F257" s="9">
        <v>-78.149272999999994</v>
      </c>
      <c r="G257" s="10" t="s">
        <v>375</v>
      </c>
      <c r="H257" s="11" t="s">
        <v>1286</v>
      </c>
      <c r="I257" s="12">
        <v>0</v>
      </c>
      <c r="J257" s="8">
        <v>1812</v>
      </c>
      <c r="K257" s="8">
        <v>1000</v>
      </c>
      <c r="L257" s="8" t="s">
        <v>610</v>
      </c>
      <c r="M257" s="8" t="s">
        <v>339</v>
      </c>
      <c r="N257" s="13">
        <v>3300000</v>
      </c>
      <c r="O257" s="14" t="s">
        <v>606</v>
      </c>
      <c r="P257" s="14">
        <v>3300000</v>
      </c>
      <c r="Q257" s="14" t="s">
        <v>606</v>
      </c>
      <c r="R257" s="11" t="s">
        <v>16</v>
      </c>
    </row>
    <row r="258" spans="1:18" s="8" customFormat="1" ht="15.75" x14ac:dyDescent="0.25">
      <c r="A258" s="8" t="s">
        <v>1280</v>
      </c>
      <c r="B258" s="8" t="s">
        <v>1287</v>
      </c>
      <c r="C258" s="8" t="s">
        <v>1288</v>
      </c>
      <c r="D258" s="8" t="s">
        <v>1507</v>
      </c>
      <c r="E258" s="9">
        <v>-0.21377199999999999</v>
      </c>
      <c r="F258" s="9">
        <v>-78.089381000000003</v>
      </c>
      <c r="G258" s="10" t="s">
        <v>376</v>
      </c>
      <c r="H258" s="11" t="s">
        <v>1289</v>
      </c>
      <c r="I258" s="12">
        <v>1591709700001</v>
      </c>
      <c r="J258" s="8">
        <v>25</v>
      </c>
      <c r="K258" s="8">
        <v>125</v>
      </c>
      <c r="L258" s="8" t="s">
        <v>610</v>
      </c>
      <c r="M258" s="8" t="s">
        <v>9</v>
      </c>
      <c r="N258" s="13">
        <v>2000</v>
      </c>
      <c r="O258" s="14" t="s">
        <v>611</v>
      </c>
      <c r="P258" s="14">
        <v>1711.3333333333333</v>
      </c>
      <c r="Q258" s="14" t="s">
        <v>611</v>
      </c>
      <c r="R258" s="11" t="s">
        <v>16</v>
      </c>
    </row>
    <row r="259" spans="1:18" s="8" customFormat="1" ht="15.75" x14ac:dyDescent="0.25">
      <c r="A259" s="8" t="s">
        <v>1280</v>
      </c>
      <c r="B259" s="8" t="s">
        <v>1287</v>
      </c>
      <c r="C259" s="8" t="s">
        <v>1288</v>
      </c>
      <c r="D259" s="8" t="s">
        <v>1507</v>
      </c>
      <c r="E259" s="9">
        <v>-0.21377199999999999</v>
      </c>
      <c r="F259" s="9">
        <v>-78.089381000000003</v>
      </c>
      <c r="G259" s="10" t="s">
        <v>377</v>
      </c>
      <c r="H259" s="11" t="s">
        <v>1289</v>
      </c>
      <c r="I259" s="12">
        <v>1591709700001</v>
      </c>
      <c r="J259" s="8">
        <v>25</v>
      </c>
      <c r="K259" s="8">
        <v>125</v>
      </c>
      <c r="L259" s="8" t="s">
        <v>610</v>
      </c>
      <c r="M259" s="8" t="s">
        <v>9</v>
      </c>
      <c r="N259" s="13">
        <v>2000</v>
      </c>
      <c r="O259" s="14" t="s">
        <v>611</v>
      </c>
      <c r="P259" s="14">
        <v>1711.3333333333333</v>
      </c>
      <c r="Q259" s="14" t="s">
        <v>611</v>
      </c>
      <c r="R259" s="11" t="s">
        <v>16</v>
      </c>
    </row>
    <row r="260" spans="1:18" s="8" customFormat="1" ht="15.75" x14ac:dyDescent="0.25">
      <c r="A260" s="8" t="s">
        <v>1280</v>
      </c>
      <c r="B260" s="8" t="s">
        <v>1287</v>
      </c>
      <c r="C260" s="8" t="s">
        <v>1290</v>
      </c>
      <c r="D260" s="8" t="s">
        <v>1507</v>
      </c>
      <c r="E260" s="9">
        <v>-0.29858800000000002</v>
      </c>
      <c r="F260" s="9">
        <v>-77.749260000000007</v>
      </c>
      <c r="G260" s="10" t="s">
        <v>384</v>
      </c>
      <c r="H260" s="11" t="s">
        <v>1291</v>
      </c>
      <c r="I260" s="12">
        <v>1500700578001</v>
      </c>
      <c r="J260" s="8">
        <v>25</v>
      </c>
      <c r="K260" s="8">
        <v>125</v>
      </c>
      <c r="L260" s="8" t="s">
        <v>610</v>
      </c>
      <c r="M260" s="8" t="s">
        <v>9</v>
      </c>
      <c r="N260" s="13">
        <v>2000</v>
      </c>
      <c r="O260" s="14" t="s">
        <v>611</v>
      </c>
      <c r="P260" s="14">
        <v>911.33333333333337</v>
      </c>
      <c r="Q260" s="14" t="s">
        <v>611</v>
      </c>
      <c r="R260" s="11" t="s">
        <v>16</v>
      </c>
    </row>
    <row r="261" spans="1:18" s="8" customFormat="1" ht="15.75" x14ac:dyDescent="0.25">
      <c r="A261" s="8" t="s">
        <v>1280</v>
      </c>
      <c r="B261" s="8" t="s">
        <v>1287</v>
      </c>
      <c r="C261" s="8" t="s">
        <v>1287</v>
      </c>
      <c r="D261" s="8" t="s">
        <v>1507</v>
      </c>
      <c r="E261" s="9">
        <v>-0.34197899999999998</v>
      </c>
      <c r="F261" s="9">
        <v>-77.813299000000001</v>
      </c>
      <c r="G261" s="10" t="s">
        <v>378</v>
      </c>
      <c r="H261" s="11" t="s">
        <v>1292</v>
      </c>
      <c r="I261" s="12">
        <v>1792330904001</v>
      </c>
      <c r="J261" s="8">
        <v>74</v>
      </c>
      <c r="K261" s="8">
        <v>370</v>
      </c>
      <c r="L261" s="8" t="s">
        <v>610</v>
      </c>
      <c r="M261" s="8" t="s">
        <v>9</v>
      </c>
      <c r="N261" s="13">
        <v>2000</v>
      </c>
      <c r="O261" s="14" t="s">
        <v>611</v>
      </c>
      <c r="P261" s="14">
        <v>2015.4666666666667</v>
      </c>
      <c r="Q261" s="14" t="s">
        <v>611</v>
      </c>
      <c r="R261" s="11" t="s">
        <v>16</v>
      </c>
    </row>
    <row r="262" spans="1:18" s="8" customFormat="1" ht="15.75" x14ac:dyDescent="0.25">
      <c r="A262" s="8" t="s">
        <v>1280</v>
      </c>
      <c r="B262" s="8" t="s">
        <v>1287</v>
      </c>
      <c r="C262" s="8" t="s">
        <v>1293</v>
      </c>
      <c r="D262" s="8" t="s">
        <v>1512</v>
      </c>
      <c r="E262" s="9">
        <v>-0.38265500000000002</v>
      </c>
      <c r="F262" s="9">
        <v>-77.840513999999999</v>
      </c>
      <c r="G262" s="10" t="s">
        <v>379</v>
      </c>
      <c r="H262" s="11" t="s">
        <v>1294</v>
      </c>
      <c r="I262" s="12">
        <v>1591701203001</v>
      </c>
      <c r="J262" s="8">
        <v>24</v>
      </c>
      <c r="K262" s="8">
        <v>96</v>
      </c>
      <c r="L262" s="8" t="s">
        <v>610</v>
      </c>
      <c r="M262" s="8" t="s">
        <v>380</v>
      </c>
      <c r="N262" s="13">
        <v>450</v>
      </c>
      <c r="O262" s="14" t="s">
        <v>606</v>
      </c>
      <c r="P262" s="14">
        <v>120</v>
      </c>
      <c r="Q262" s="14" t="s">
        <v>606</v>
      </c>
      <c r="R262" s="11" t="s">
        <v>16</v>
      </c>
    </row>
    <row r="263" spans="1:18" s="8" customFormat="1" ht="15.75" x14ac:dyDescent="0.25">
      <c r="A263" s="8" t="s">
        <v>1280</v>
      </c>
      <c r="B263" s="8" t="s">
        <v>1284</v>
      </c>
      <c r="C263" s="8" t="s">
        <v>1295</v>
      </c>
      <c r="D263" s="8" t="s">
        <v>1507</v>
      </c>
      <c r="E263" s="9">
        <v>-0.462038</v>
      </c>
      <c r="F263" s="9">
        <v>-77.895568999999995</v>
      </c>
      <c r="G263" s="10" t="s">
        <v>381</v>
      </c>
      <c r="H263" s="11" t="s">
        <v>1296</v>
      </c>
      <c r="I263" s="12">
        <v>1591710679001</v>
      </c>
      <c r="J263" s="8">
        <v>25</v>
      </c>
      <c r="K263" s="8">
        <v>125</v>
      </c>
      <c r="L263" s="8" t="s">
        <v>610</v>
      </c>
      <c r="M263" s="8" t="s">
        <v>9</v>
      </c>
      <c r="N263" s="13">
        <v>2000</v>
      </c>
      <c r="O263" s="14" t="s">
        <v>611</v>
      </c>
      <c r="P263" s="14">
        <v>1025</v>
      </c>
      <c r="Q263" s="14" t="s">
        <v>611</v>
      </c>
      <c r="R263" s="11" t="s">
        <v>16</v>
      </c>
    </row>
    <row r="264" spans="1:18" s="8" customFormat="1" ht="15.75" x14ac:dyDescent="0.25">
      <c r="A264" s="8" t="s">
        <v>1280</v>
      </c>
      <c r="B264" s="8" t="s">
        <v>1284</v>
      </c>
      <c r="C264" s="8" t="s">
        <v>1297</v>
      </c>
      <c r="D264" s="8" t="s">
        <v>1507</v>
      </c>
      <c r="E264" s="9">
        <v>-0.57898099999999997</v>
      </c>
      <c r="F264" s="9">
        <v>-77.868109000000004</v>
      </c>
      <c r="G264" s="10" t="s">
        <v>382</v>
      </c>
      <c r="H264" s="11" t="s">
        <v>1298</v>
      </c>
      <c r="I264" s="12">
        <v>1591709395001</v>
      </c>
      <c r="J264" s="8">
        <v>25</v>
      </c>
      <c r="K264" s="8">
        <v>125</v>
      </c>
      <c r="L264" s="8" t="s">
        <v>610</v>
      </c>
      <c r="M264" s="8" t="s">
        <v>9</v>
      </c>
      <c r="N264" s="13">
        <v>2000</v>
      </c>
      <c r="O264" s="14" t="s">
        <v>611</v>
      </c>
      <c r="P264" s="14">
        <v>1461.1333333333334</v>
      </c>
      <c r="Q264" s="14" t="s">
        <v>611</v>
      </c>
      <c r="R264" s="11" t="s">
        <v>16</v>
      </c>
    </row>
    <row r="265" spans="1:18" s="8" customFormat="1" ht="15.75" x14ac:dyDescent="0.25">
      <c r="A265" s="8" t="s">
        <v>1280</v>
      </c>
      <c r="B265" s="8" t="s">
        <v>1284</v>
      </c>
      <c r="C265" s="8" t="s">
        <v>1299</v>
      </c>
      <c r="D265" s="8" t="s">
        <v>1507</v>
      </c>
      <c r="E265" s="9">
        <v>-0.42446099999999998</v>
      </c>
      <c r="F265" s="9">
        <v>-77.844322000000005</v>
      </c>
      <c r="G265" s="10" t="s">
        <v>383</v>
      </c>
      <c r="H265" s="11" t="s">
        <v>1300</v>
      </c>
      <c r="I265" s="12">
        <v>159108097001</v>
      </c>
      <c r="J265" s="8">
        <v>25</v>
      </c>
      <c r="K265" s="8">
        <v>125</v>
      </c>
      <c r="L265" s="8" t="s">
        <v>610</v>
      </c>
      <c r="M265" s="8" t="s">
        <v>9</v>
      </c>
      <c r="N265" s="13">
        <v>2000</v>
      </c>
      <c r="O265" s="14" t="s">
        <v>611</v>
      </c>
      <c r="P265" s="13">
        <v>2000</v>
      </c>
      <c r="Q265" s="14" t="s">
        <v>611</v>
      </c>
      <c r="R265" s="11" t="s">
        <v>16</v>
      </c>
    </row>
    <row r="266" spans="1:18" s="8" customFormat="1" ht="15.75" x14ac:dyDescent="0.25">
      <c r="A266" s="8" t="s">
        <v>1301</v>
      </c>
      <c r="B266" s="8" t="s">
        <v>1302</v>
      </c>
      <c r="C266" s="8" t="s">
        <v>1303</v>
      </c>
      <c r="D266" s="8" t="s">
        <v>1506</v>
      </c>
      <c r="E266" s="9">
        <v>-0.79132499999999995</v>
      </c>
      <c r="F266" s="9">
        <v>-75.527403000000007</v>
      </c>
      <c r="G266" s="10" t="s">
        <v>385</v>
      </c>
      <c r="H266" s="11" t="s">
        <v>1304</v>
      </c>
      <c r="I266" s="12">
        <v>2290316521001</v>
      </c>
      <c r="J266" s="8">
        <v>142</v>
      </c>
      <c r="K266" s="8">
        <v>753</v>
      </c>
      <c r="L266" s="8" t="s">
        <v>610</v>
      </c>
      <c r="M266" s="8" t="s">
        <v>10</v>
      </c>
      <c r="N266" s="13">
        <v>500</v>
      </c>
      <c r="O266" s="14" t="s">
        <v>619</v>
      </c>
      <c r="P266" s="14">
        <v>500</v>
      </c>
      <c r="Q266" s="14" t="s">
        <v>619</v>
      </c>
      <c r="R266" s="11" t="s">
        <v>16</v>
      </c>
    </row>
    <row r="267" spans="1:18" s="8" customFormat="1" ht="15.75" x14ac:dyDescent="0.25">
      <c r="A267" s="8" t="s">
        <v>1301</v>
      </c>
      <c r="B267" s="8" t="s">
        <v>1305</v>
      </c>
      <c r="C267" s="8" t="s">
        <v>1306</v>
      </c>
      <c r="D267" s="8" t="s">
        <v>1506</v>
      </c>
      <c r="E267" s="9">
        <v>-0.22437219999999999</v>
      </c>
      <c r="F267" s="9">
        <v>-76.907933</v>
      </c>
      <c r="G267" s="10" t="s">
        <v>386</v>
      </c>
      <c r="H267" s="11" t="s">
        <v>1307</v>
      </c>
      <c r="I267" s="12">
        <v>2290331385001</v>
      </c>
      <c r="J267" s="8">
        <v>93</v>
      </c>
      <c r="K267" s="8">
        <v>372</v>
      </c>
      <c r="L267" s="8" t="s">
        <v>610</v>
      </c>
      <c r="M267" s="8" t="s">
        <v>7</v>
      </c>
      <c r="N267" s="13">
        <v>1400</v>
      </c>
      <c r="O267" s="14" t="s">
        <v>619</v>
      </c>
      <c r="P267" s="14">
        <v>1400</v>
      </c>
      <c r="Q267" s="14" t="s">
        <v>619</v>
      </c>
      <c r="R267" s="11" t="s">
        <v>16</v>
      </c>
    </row>
    <row r="268" spans="1:18" s="8" customFormat="1" ht="15.75" x14ac:dyDescent="0.25">
      <c r="A268" s="8" t="s">
        <v>1308</v>
      </c>
      <c r="B268" s="8" t="s">
        <v>1308</v>
      </c>
      <c r="C268" s="8" t="s">
        <v>1309</v>
      </c>
      <c r="D268" s="8" t="s">
        <v>1510</v>
      </c>
      <c r="E268" s="9">
        <v>-1.505315</v>
      </c>
      <c r="F268" s="9">
        <v>-77.941477000000006</v>
      </c>
      <c r="G268" s="10" t="s">
        <v>390</v>
      </c>
      <c r="H268" s="11" t="s">
        <v>1310</v>
      </c>
      <c r="I268" s="12">
        <v>1691710188001</v>
      </c>
      <c r="J268" s="8">
        <v>15</v>
      </c>
      <c r="K268" s="8">
        <v>75</v>
      </c>
      <c r="L268" s="8" t="s">
        <v>610</v>
      </c>
      <c r="M268" s="8" t="s">
        <v>44</v>
      </c>
      <c r="N268" s="13">
        <v>2000</v>
      </c>
      <c r="O268" s="14" t="s">
        <v>639</v>
      </c>
      <c r="P268" s="14">
        <v>0</v>
      </c>
      <c r="Q268" s="14" t="s">
        <v>639</v>
      </c>
      <c r="R268" s="11" t="s">
        <v>16</v>
      </c>
    </row>
    <row r="269" spans="1:18" s="8" customFormat="1" ht="15.75" x14ac:dyDescent="0.25">
      <c r="A269" s="8" t="s">
        <v>1308</v>
      </c>
      <c r="B269" s="8" t="s">
        <v>1308</v>
      </c>
      <c r="C269" s="8" t="s">
        <v>989</v>
      </c>
      <c r="D269" s="8" t="s">
        <v>1507</v>
      </c>
      <c r="E269" s="9">
        <v>-1.423594</v>
      </c>
      <c r="F269" s="9">
        <v>-77.784705000000002</v>
      </c>
      <c r="G269" s="10" t="s">
        <v>389</v>
      </c>
      <c r="H269" s="11" t="s">
        <v>1311</v>
      </c>
      <c r="I269" s="12">
        <v>1691707284001</v>
      </c>
      <c r="J269" s="8">
        <v>25</v>
      </c>
      <c r="K269" s="8">
        <v>125</v>
      </c>
      <c r="L269" s="8" t="s">
        <v>610</v>
      </c>
      <c r="M269" s="8" t="s">
        <v>9</v>
      </c>
      <c r="N269" s="13">
        <v>3000</v>
      </c>
      <c r="O269" s="14" t="s">
        <v>611</v>
      </c>
      <c r="P269" s="14">
        <v>1264.9000000000001</v>
      </c>
      <c r="Q269" s="14" t="s">
        <v>611</v>
      </c>
      <c r="R269" s="11" t="s">
        <v>16</v>
      </c>
    </row>
    <row r="270" spans="1:18" s="8" customFormat="1" ht="15.75" x14ac:dyDescent="0.25">
      <c r="A270" s="8" t="s">
        <v>1308</v>
      </c>
      <c r="B270" s="8" t="s">
        <v>1308</v>
      </c>
      <c r="C270" s="8" t="s">
        <v>1309</v>
      </c>
      <c r="D270" s="8" t="s">
        <v>1507</v>
      </c>
      <c r="E270" s="9">
        <v>-1.5546341522780869</v>
      </c>
      <c r="F270" s="9">
        <v>-77.893948932042534</v>
      </c>
      <c r="G270" s="10" t="s">
        <v>387</v>
      </c>
      <c r="H270" s="11" t="s">
        <v>1312</v>
      </c>
      <c r="I270" s="12">
        <v>1691712849001</v>
      </c>
      <c r="J270" s="8">
        <v>25</v>
      </c>
      <c r="K270" s="8">
        <v>125</v>
      </c>
      <c r="L270" s="8" t="s">
        <v>610</v>
      </c>
      <c r="M270" s="8" t="s">
        <v>9</v>
      </c>
      <c r="N270" s="13">
        <v>2000</v>
      </c>
      <c r="O270" s="14" t="s">
        <v>611</v>
      </c>
      <c r="P270" s="14">
        <v>1182.1333333333334</v>
      </c>
      <c r="Q270" s="14" t="s">
        <v>611</v>
      </c>
      <c r="R270" s="11" t="s">
        <v>16</v>
      </c>
    </row>
    <row r="271" spans="1:18" s="8" customFormat="1" ht="15.75" x14ac:dyDescent="0.25">
      <c r="A271" s="8" t="s">
        <v>1308</v>
      </c>
      <c r="B271" s="8" t="s">
        <v>1308</v>
      </c>
      <c r="C271" s="8" t="s">
        <v>1313</v>
      </c>
      <c r="D271" s="8" t="s">
        <v>1507</v>
      </c>
      <c r="E271" s="9">
        <v>-1.456663</v>
      </c>
      <c r="F271" s="9">
        <v>-77.907910000000001</v>
      </c>
      <c r="G271" s="10" t="s">
        <v>388</v>
      </c>
      <c r="H271" s="11" t="s">
        <v>1314</v>
      </c>
      <c r="I271" s="12">
        <v>1690019457001</v>
      </c>
      <c r="J271" s="8">
        <v>500</v>
      </c>
      <c r="K271" s="8">
        <v>2000</v>
      </c>
      <c r="L271" s="8" t="s">
        <v>610</v>
      </c>
      <c r="M271" s="8" t="s">
        <v>9</v>
      </c>
      <c r="N271" s="13">
        <v>2000</v>
      </c>
      <c r="O271" s="14" t="s">
        <v>611</v>
      </c>
      <c r="P271" s="14">
        <v>2000</v>
      </c>
      <c r="Q271" s="14" t="s">
        <v>611</v>
      </c>
      <c r="R271" s="11" t="s">
        <v>16</v>
      </c>
    </row>
    <row r="272" spans="1:18" s="8" customFormat="1" ht="15.75" x14ac:dyDescent="0.25">
      <c r="A272" s="8" t="s">
        <v>1308</v>
      </c>
      <c r="B272" s="8" t="s">
        <v>1315</v>
      </c>
      <c r="C272" s="8" t="s">
        <v>1316</v>
      </c>
      <c r="D272" s="8" t="s">
        <v>1506</v>
      </c>
      <c r="E272" s="9">
        <v>-1.5829059999999999</v>
      </c>
      <c r="F272" s="9">
        <v>-78.041636999999994</v>
      </c>
      <c r="G272" s="10" t="s">
        <v>533</v>
      </c>
      <c r="H272" s="11" t="s">
        <v>1317</v>
      </c>
      <c r="I272" s="12">
        <v>1790977307001</v>
      </c>
      <c r="J272" s="8">
        <v>80</v>
      </c>
      <c r="K272" s="8">
        <v>400</v>
      </c>
      <c r="L272" s="8" t="s">
        <v>610</v>
      </c>
      <c r="M272" s="8" t="s">
        <v>1318</v>
      </c>
      <c r="N272" s="13"/>
      <c r="O272" s="14" t="s">
        <v>586</v>
      </c>
      <c r="P272" s="14"/>
      <c r="Q272" s="14" t="s">
        <v>586</v>
      </c>
      <c r="R272" s="11" t="s">
        <v>107</v>
      </c>
    </row>
    <row r="273" spans="1:18" s="8" customFormat="1" ht="15.75" x14ac:dyDescent="0.25">
      <c r="A273" s="8" t="s">
        <v>1220</v>
      </c>
      <c r="B273" s="8" t="s">
        <v>1319</v>
      </c>
      <c r="C273" s="8" t="s">
        <v>1320</v>
      </c>
      <c r="D273" s="8" t="s">
        <v>1507</v>
      </c>
      <c r="E273" s="9">
        <v>-1.14223E-2</v>
      </c>
      <c r="F273" s="9">
        <v>-79.071695000000005</v>
      </c>
      <c r="G273" s="10" t="s">
        <v>391</v>
      </c>
      <c r="H273" s="11" t="s">
        <v>1321</v>
      </c>
      <c r="I273" s="12">
        <v>1792041090001</v>
      </c>
      <c r="J273" s="8">
        <v>25</v>
      </c>
      <c r="K273" s="8">
        <v>125</v>
      </c>
      <c r="L273" s="8" t="s">
        <v>610</v>
      </c>
      <c r="M273" s="8" t="s">
        <v>9</v>
      </c>
      <c r="N273" s="13">
        <v>2000</v>
      </c>
      <c r="O273" s="14" t="s">
        <v>611</v>
      </c>
      <c r="P273" s="14">
        <v>1098</v>
      </c>
      <c r="Q273" s="14" t="s">
        <v>611</v>
      </c>
      <c r="R273" s="11" t="s">
        <v>16</v>
      </c>
    </row>
    <row r="274" spans="1:18" s="8" customFormat="1" ht="15.75" x14ac:dyDescent="0.25">
      <c r="A274" s="8" t="s">
        <v>1220</v>
      </c>
      <c r="B274" s="8" t="s">
        <v>1322</v>
      </c>
      <c r="C274" s="8" t="s">
        <v>1323</v>
      </c>
      <c r="D274" s="8" t="s">
        <v>1507</v>
      </c>
      <c r="E274" s="9">
        <v>-8.3297999999999997E-2</v>
      </c>
      <c r="F274" s="9">
        <v>-78.122150000000005</v>
      </c>
      <c r="G274" s="10" t="s">
        <v>392</v>
      </c>
      <c r="H274" s="11" t="s">
        <v>1324</v>
      </c>
      <c r="I274" s="12">
        <v>1715902795001</v>
      </c>
      <c r="J274" s="8">
        <v>25</v>
      </c>
      <c r="K274" s="8">
        <v>125</v>
      </c>
      <c r="L274" s="8" t="s">
        <v>610</v>
      </c>
      <c r="M274" s="8" t="s">
        <v>9</v>
      </c>
      <c r="N274" s="13">
        <v>2000</v>
      </c>
      <c r="O274" s="14" t="s">
        <v>611</v>
      </c>
      <c r="P274" s="14">
        <v>446.5</v>
      </c>
      <c r="Q274" s="14" t="s">
        <v>611</v>
      </c>
      <c r="R274" s="11" t="s">
        <v>16</v>
      </c>
    </row>
    <row r="275" spans="1:18" s="8" customFormat="1" ht="15.75" x14ac:dyDescent="0.25">
      <c r="A275" s="8" t="s">
        <v>1220</v>
      </c>
      <c r="B275" s="8" t="s">
        <v>1322</v>
      </c>
      <c r="C275" s="8" t="s">
        <v>1067</v>
      </c>
      <c r="D275" s="8" t="s">
        <v>1507</v>
      </c>
      <c r="E275" s="9">
        <v>0.15617500000000001</v>
      </c>
      <c r="F275" s="9">
        <v>-78.065375000000003</v>
      </c>
      <c r="G275" s="10" t="s">
        <v>393</v>
      </c>
      <c r="H275" s="11" t="s">
        <v>1325</v>
      </c>
      <c r="I275" s="12">
        <v>1091729896001</v>
      </c>
      <c r="J275" s="8">
        <v>25</v>
      </c>
      <c r="K275" s="8">
        <v>125</v>
      </c>
      <c r="L275" s="8" t="s">
        <v>610</v>
      </c>
      <c r="M275" s="8" t="s">
        <v>9</v>
      </c>
      <c r="N275" s="13">
        <v>2000</v>
      </c>
      <c r="O275" s="14" t="s">
        <v>611</v>
      </c>
      <c r="P275" s="14">
        <v>2000</v>
      </c>
      <c r="Q275" s="14" t="s">
        <v>611</v>
      </c>
      <c r="R275" s="11" t="s">
        <v>16</v>
      </c>
    </row>
    <row r="276" spans="1:18" s="8" customFormat="1" ht="15.75" x14ac:dyDescent="0.25">
      <c r="A276" s="8" t="s">
        <v>1220</v>
      </c>
      <c r="B276" s="8" t="s">
        <v>1322</v>
      </c>
      <c r="C276" s="8" t="s">
        <v>1326</v>
      </c>
      <c r="D276" s="8" t="s">
        <v>1507</v>
      </c>
      <c r="E276" s="9">
        <v>6.9981000000000002E-2</v>
      </c>
      <c r="F276" s="9">
        <v>-78.114514</v>
      </c>
      <c r="G276" s="10" t="s">
        <v>394</v>
      </c>
      <c r="H276" s="11" t="s">
        <v>1327</v>
      </c>
      <c r="I276" s="12">
        <v>1091735896001</v>
      </c>
      <c r="J276" s="8">
        <v>25</v>
      </c>
      <c r="K276" s="8">
        <v>125</v>
      </c>
      <c r="L276" s="8" t="s">
        <v>610</v>
      </c>
      <c r="M276" s="8" t="s">
        <v>9</v>
      </c>
      <c r="N276" s="13">
        <v>2000</v>
      </c>
      <c r="O276" s="14" t="s">
        <v>611</v>
      </c>
      <c r="P276" s="14">
        <v>870.83333333333337</v>
      </c>
      <c r="Q276" s="14" t="s">
        <v>611</v>
      </c>
      <c r="R276" s="11" t="s">
        <v>16</v>
      </c>
    </row>
    <row r="277" spans="1:18" s="8" customFormat="1" ht="15.75" x14ac:dyDescent="0.25">
      <c r="A277" s="8" t="s">
        <v>1220</v>
      </c>
      <c r="B277" s="8" t="s">
        <v>1322</v>
      </c>
      <c r="C277" s="8" t="s">
        <v>1067</v>
      </c>
      <c r="D277" s="8" t="s">
        <v>1507</v>
      </c>
      <c r="E277" s="9">
        <v>0.14502200000000001</v>
      </c>
      <c r="F277" s="9">
        <v>-78.032957999999994</v>
      </c>
      <c r="G277" s="10" t="s">
        <v>395</v>
      </c>
      <c r="H277" s="11" t="s">
        <v>1328</v>
      </c>
      <c r="I277" s="12">
        <v>1792064619001</v>
      </c>
      <c r="J277" s="8">
        <v>29</v>
      </c>
      <c r="K277" s="8">
        <v>145</v>
      </c>
      <c r="L277" s="8" t="s">
        <v>610</v>
      </c>
      <c r="M277" s="8" t="s">
        <v>9</v>
      </c>
      <c r="N277" s="13">
        <v>2000</v>
      </c>
      <c r="O277" s="14" t="s">
        <v>611</v>
      </c>
      <c r="P277" s="14">
        <v>995.13333333333333</v>
      </c>
      <c r="Q277" s="14" t="s">
        <v>611</v>
      </c>
      <c r="R277" s="11" t="s">
        <v>16</v>
      </c>
    </row>
    <row r="278" spans="1:18" s="8" customFormat="1" ht="15.75" x14ac:dyDescent="0.25">
      <c r="A278" s="8" t="s">
        <v>1220</v>
      </c>
      <c r="B278" s="8" t="s">
        <v>1322</v>
      </c>
      <c r="C278" s="8" t="s">
        <v>1067</v>
      </c>
      <c r="D278" s="8" t="s">
        <v>1507</v>
      </c>
      <c r="E278" s="9">
        <v>0.13522700000000001</v>
      </c>
      <c r="F278" s="9">
        <v>-78.037031999999996</v>
      </c>
      <c r="G278" s="10" t="s">
        <v>396</v>
      </c>
      <c r="H278" s="11" t="s">
        <v>1329</v>
      </c>
      <c r="I278" s="12">
        <v>1792202647001</v>
      </c>
      <c r="J278" s="8">
        <v>25</v>
      </c>
      <c r="K278" s="8">
        <v>125</v>
      </c>
      <c r="L278" s="8" t="s">
        <v>610</v>
      </c>
      <c r="M278" s="8" t="s">
        <v>9</v>
      </c>
      <c r="N278" s="13">
        <v>2000</v>
      </c>
      <c r="O278" s="14" t="s">
        <v>611</v>
      </c>
      <c r="P278" s="13">
        <v>2000</v>
      </c>
      <c r="Q278" s="14" t="s">
        <v>611</v>
      </c>
      <c r="R278" s="11" t="s">
        <v>16</v>
      </c>
    </row>
    <row r="279" spans="1:18" s="8" customFormat="1" ht="15.75" x14ac:dyDescent="0.25">
      <c r="A279" s="8" t="s">
        <v>1220</v>
      </c>
      <c r="B279" s="8" t="s">
        <v>1322</v>
      </c>
      <c r="C279" s="8" t="s">
        <v>1323</v>
      </c>
      <c r="D279" s="8" t="s">
        <v>1507</v>
      </c>
      <c r="E279" s="9">
        <v>-9.2119999999999994E-2</v>
      </c>
      <c r="F279" s="9">
        <v>-78.135316000000003</v>
      </c>
      <c r="G279" s="10" t="s">
        <v>397</v>
      </c>
      <c r="H279" s="11" t="s">
        <v>1330</v>
      </c>
      <c r="I279" s="12">
        <v>1791867920001</v>
      </c>
      <c r="J279" s="8">
        <v>25</v>
      </c>
      <c r="K279" s="8">
        <v>100</v>
      </c>
      <c r="L279" s="8" t="s">
        <v>610</v>
      </c>
      <c r="M279" s="8" t="s">
        <v>9</v>
      </c>
      <c r="N279" s="13">
        <v>2000</v>
      </c>
      <c r="O279" s="14" t="s">
        <v>611</v>
      </c>
      <c r="P279" s="14">
        <v>885.06666666666672</v>
      </c>
      <c r="Q279" s="14" t="s">
        <v>611</v>
      </c>
      <c r="R279" s="11" t="s">
        <v>16</v>
      </c>
    </row>
    <row r="280" spans="1:18" s="8" customFormat="1" ht="15.75" x14ac:dyDescent="0.25">
      <c r="A280" s="8" t="s">
        <v>1220</v>
      </c>
      <c r="B280" s="8" t="s">
        <v>1322</v>
      </c>
      <c r="C280" s="8" t="s">
        <v>1067</v>
      </c>
      <c r="D280" s="8" t="s">
        <v>1507</v>
      </c>
      <c r="E280" s="9">
        <v>0.13809199999999999</v>
      </c>
      <c r="F280" s="9">
        <v>-78.083524999999995</v>
      </c>
      <c r="G280" s="10" t="s">
        <v>398</v>
      </c>
      <c r="H280" s="11" t="s">
        <v>1331</v>
      </c>
      <c r="I280" s="12">
        <v>1792369444001</v>
      </c>
      <c r="J280" s="8">
        <v>25</v>
      </c>
      <c r="K280" s="8">
        <v>125</v>
      </c>
      <c r="L280" s="8" t="s">
        <v>610</v>
      </c>
      <c r="M280" s="8" t="s">
        <v>9</v>
      </c>
      <c r="N280" s="13">
        <v>2000</v>
      </c>
      <c r="O280" s="14" t="s">
        <v>611</v>
      </c>
      <c r="P280" s="14">
        <v>335.43333333333334</v>
      </c>
      <c r="Q280" s="14" t="s">
        <v>611</v>
      </c>
      <c r="R280" s="11" t="s">
        <v>16</v>
      </c>
    </row>
    <row r="281" spans="1:18" s="8" customFormat="1" ht="15.75" x14ac:dyDescent="0.25">
      <c r="A281" s="8" t="s">
        <v>1220</v>
      </c>
      <c r="B281" s="8" t="s">
        <v>1322</v>
      </c>
      <c r="C281" s="8" t="s">
        <v>1067</v>
      </c>
      <c r="D281" s="8" t="s">
        <v>1506</v>
      </c>
      <c r="E281" s="9">
        <v>0.153867</v>
      </c>
      <c r="F281" s="9">
        <v>-78.064025000000001</v>
      </c>
      <c r="G281" s="10" t="s">
        <v>399</v>
      </c>
      <c r="H281" s="11" t="s">
        <v>1332</v>
      </c>
      <c r="I281" s="12">
        <v>1792173825001</v>
      </c>
      <c r="J281" s="8">
        <v>12</v>
      </c>
      <c r="K281" s="8">
        <v>48</v>
      </c>
      <c r="L281" s="8" t="s">
        <v>610</v>
      </c>
      <c r="M281" s="8" t="s">
        <v>415</v>
      </c>
      <c r="N281" s="13">
        <v>2400</v>
      </c>
      <c r="O281" s="14" t="s">
        <v>639</v>
      </c>
      <c r="P281" s="14">
        <v>600</v>
      </c>
      <c r="Q281" s="14" t="s">
        <v>639</v>
      </c>
      <c r="R281" s="11" t="s">
        <v>16</v>
      </c>
    </row>
    <row r="282" spans="1:18" s="8" customFormat="1" ht="15.75" x14ac:dyDescent="0.25">
      <c r="A282" s="8" t="s">
        <v>1220</v>
      </c>
      <c r="B282" s="8" t="s">
        <v>1322</v>
      </c>
      <c r="C282" s="8" t="s">
        <v>1322</v>
      </c>
      <c r="D282" s="8" t="s">
        <v>1512</v>
      </c>
      <c r="E282" s="9">
        <v>2.8077999999999999E-2</v>
      </c>
      <c r="F282" s="9">
        <v>-78.150557000000006</v>
      </c>
      <c r="G282" s="10" t="s">
        <v>400</v>
      </c>
      <c r="H282" s="11" t="s">
        <v>1333</v>
      </c>
      <c r="I282" s="12">
        <v>1792013852001</v>
      </c>
      <c r="J282" s="8">
        <v>46</v>
      </c>
      <c r="K282" s="8">
        <v>184</v>
      </c>
      <c r="L282" s="8" t="s">
        <v>610</v>
      </c>
      <c r="M282" s="8" t="s">
        <v>401</v>
      </c>
      <c r="N282" s="13">
        <v>3600</v>
      </c>
      <c r="O282" s="14" t="s">
        <v>606</v>
      </c>
      <c r="P282" s="14">
        <v>6000</v>
      </c>
      <c r="Q282" s="14" t="s">
        <v>606</v>
      </c>
      <c r="R282" s="11" t="s">
        <v>16</v>
      </c>
    </row>
    <row r="283" spans="1:18" s="8" customFormat="1" ht="15.75" x14ac:dyDescent="0.25">
      <c r="A283" s="8" t="s">
        <v>1220</v>
      </c>
      <c r="B283" s="8" t="s">
        <v>1334</v>
      </c>
      <c r="C283" s="8" t="s">
        <v>1335</v>
      </c>
      <c r="D283" s="8" t="s">
        <v>1507</v>
      </c>
      <c r="E283" s="9">
        <v>-0.41000999999999999</v>
      </c>
      <c r="F283" s="9">
        <v>-78.523094999999998</v>
      </c>
      <c r="G283" s="10" t="s">
        <v>402</v>
      </c>
      <c r="H283" s="11" t="s">
        <v>1336</v>
      </c>
      <c r="I283" s="12">
        <v>179226434001</v>
      </c>
      <c r="J283" s="8">
        <v>25</v>
      </c>
      <c r="K283" s="8">
        <v>125</v>
      </c>
      <c r="L283" s="8" t="s">
        <v>610</v>
      </c>
      <c r="M283" s="8" t="s">
        <v>9</v>
      </c>
      <c r="N283" s="13">
        <v>2000</v>
      </c>
      <c r="O283" s="14" t="s">
        <v>611</v>
      </c>
      <c r="P283" s="14">
        <v>681.00253901380677</v>
      </c>
      <c r="Q283" s="14" t="s">
        <v>611</v>
      </c>
      <c r="R283" s="11" t="s">
        <v>16</v>
      </c>
    </row>
    <row r="284" spans="1:18" s="8" customFormat="1" ht="15.75" x14ac:dyDescent="0.25">
      <c r="A284" s="8" t="s">
        <v>1220</v>
      </c>
      <c r="B284" s="8" t="s">
        <v>1344</v>
      </c>
      <c r="C284" s="8" t="s">
        <v>1344</v>
      </c>
      <c r="D284" s="8" t="s">
        <v>1506</v>
      </c>
      <c r="E284" s="9">
        <v>7.0251999999999995E-2</v>
      </c>
      <c r="F284" s="9">
        <v>-79.216116</v>
      </c>
      <c r="G284" s="10" t="s">
        <v>407</v>
      </c>
      <c r="H284" s="11" t="s">
        <v>1346</v>
      </c>
      <c r="I284" s="12">
        <v>1792869854001</v>
      </c>
      <c r="J284" s="8">
        <v>44</v>
      </c>
      <c r="K284" s="8">
        <v>176</v>
      </c>
      <c r="L284" s="8" t="s">
        <v>610</v>
      </c>
      <c r="M284" s="8" t="s">
        <v>10</v>
      </c>
      <c r="N284" s="13">
        <v>48000</v>
      </c>
      <c r="O284" s="14" t="s">
        <v>619</v>
      </c>
      <c r="P284" s="14">
        <v>49680</v>
      </c>
      <c r="Q284" s="14" t="s">
        <v>619</v>
      </c>
      <c r="R284" s="11" t="s">
        <v>16</v>
      </c>
    </row>
    <row r="285" spans="1:18" s="8" customFormat="1" ht="15.75" x14ac:dyDescent="0.25">
      <c r="A285" s="8" t="s">
        <v>1220</v>
      </c>
      <c r="B285" s="8" t="s">
        <v>1347</v>
      </c>
      <c r="C285" s="8" t="s">
        <v>1350</v>
      </c>
      <c r="D285" s="8" t="s">
        <v>1507</v>
      </c>
      <c r="E285" s="9">
        <v>0.20867146170906184</v>
      </c>
      <c r="F285" s="9">
        <v>-78.904863706392305</v>
      </c>
      <c r="G285" s="10" t="s">
        <v>534</v>
      </c>
      <c r="H285" s="11" t="s">
        <v>1351</v>
      </c>
      <c r="I285" s="12">
        <v>1792196302001</v>
      </c>
      <c r="J285" s="8">
        <v>25</v>
      </c>
      <c r="K285" s="8">
        <v>125</v>
      </c>
      <c r="L285" s="8" t="s">
        <v>610</v>
      </c>
      <c r="M285" s="8" t="s">
        <v>9</v>
      </c>
      <c r="N285" s="13">
        <v>2000</v>
      </c>
      <c r="O285" s="14" t="s">
        <v>611</v>
      </c>
      <c r="P285" s="14">
        <v>612</v>
      </c>
      <c r="Q285" s="14" t="s">
        <v>611</v>
      </c>
      <c r="R285" s="11" t="s">
        <v>16</v>
      </c>
    </row>
    <row r="286" spans="1:18" s="8" customFormat="1" ht="15.75" x14ac:dyDescent="0.25">
      <c r="A286" s="8" t="s">
        <v>1220</v>
      </c>
      <c r="B286" s="8" t="s">
        <v>1347</v>
      </c>
      <c r="C286" s="8" t="s">
        <v>1352</v>
      </c>
      <c r="D286" s="8" t="s">
        <v>1507</v>
      </c>
      <c r="E286" s="9">
        <v>-0.237235</v>
      </c>
      <c r="F286" s="9">
        <v>-78.589234000000005</v>
      </c>
      <c r="G286" s="10" t="s">
        <v>409</v>
      </c>
      <c r="H286" s="11" t="s">
        <v>1353</v>
      </c>
      <c r="I286" s="12">
        <v>1792229863001</v>
      </c>
      <c r="J286" s="8">
        <v>25</v>
      </c>
      <c r="K286" s="8">
        <v>125</v>
      </c>
      <c r="L286" s="8" t="s">
        <v>610</v>
      </c>
      <c r="M286" s="8" t="s">
        <v>9</v>
      </c>
      <c r="N286" s="13">
        <v>2000</v>
      </c>
      <c r="O286" s="14" t="s">
        <v>611</v>
      </c>
      <c r="P286" s="13">
        <v>750.06666666666672</v>
      </c>
      <c r="Q286" s="14" t="s">
        <v>611</v>
      </c>
      <c r="R286" s="11" t="s">
        <v>16</v>
      </c>
    </row>
    <row r="287" spans="1:18" s="8" customFormat="1" ht="15.75" x14ac:dyDescent="0.25">
      <c r="A287" s="8" t="s">
        <v>1220</v>
      </c>
      <c r="B287" s="8" t="s">
        <v>1347</v>
      </c>
      <c r="C287" s="8" t="s">
        <v>1354</v>
      </c>
      <c r="D287" s="8" t="s">
        <v>1507</v>
      </c>
      <c r="E287" s="9">
        <v>0.13523099999999999</v>
      </c>
      <c r="F287" s="9">
        <v>-78.368666000000005</v>
      </c>
      <c r="G287" s="10" t="s">
        <v>410</v>
      </c>
      <c r="H287" s="11" t="s">
        <v>1355</v>
      </c>
      <c r="I287" s="12">
        <v>1792362431001</v>
      </c>
      <c r="J287" s="8">
        <v>56</v>
      </c>
      <c r="K287" s="8">
        <v>280</v>
      </c>
      <c r="L287" s="8" t="s">
        <v>610</v>
      </c>
      <c r="M287" s="8" t="s">
        <v>9</v>
      </c>
      <c r="N287" s="13">
        <v>2000</v>
      </c>
      <c r="O287" s="14" t="s">
        <v>611</v>
      </c>
      <c r="P287" s="14">
        <v>1971.5666666666666</v>
      </c>
      <c r="Q287" s="14" t="s">
        <v>611</v>
      </c>
      <c r="R287" s="11" t="s">
        <v>16</v>
      </c>
    </row>
    <row r="288" spans="1:18" s="8" customFormat="1" ht="15.75" x14ac:dyDescent="0.25">
      <c r="A288" s="8" t="s">
        <v>1220</v>
      </c>
      <c r="B288" s="8" t="s">
        <v>1347</v>
      </c>
      <c r="C288" s="8" t="s">
        <v>1356</v>
      </c>
      <c r="D288" s="8" t="s">
        <v>1507</v>
      </c>
      <c r="E288" s="9">
        <v>-0.20152999999999999</v>
      </c>
      <c r="F288" s="9">
        <v>-78.323018000000005</v>
      </c>
      <c r="G288" s="10" t="s">
        <v>411</v>
      </c>
      <c r="H288" s="11" t="s">
        <v>1357</v>
      </c>
      <c r="I288" s="12">
        <v>1792605393001</v>
      </c>
      <c r="J288" s="8">
        <v>25</v>
      </c>
      <c r="K288" s="8">
        <v>125</v>
      </c>
      <c r="L288" s="8" t="s">
        <v>610</v>
      </c>
      <c r="M288" s="8" t="s">
        <v>9</v>
      </c>
      <c r="N288" s="13">
        <v>2000</v>
      </c>
      <c r="O288" s="14" t="s">
        <v>611</v>
      </c>
      <c r="P288" s="14">
        <v>381.4</v>
      </c>
      <c r="Q288" s="14" t="s">
        <v>611</v>
      </c>
      <c r="R288" s="11" t="s">
        <v>16</v>
      </c>
    </row>
    <row r="289" spans="1:18" s="8" customFormat="1" ht="15.75" x14ac:dyDescent="0.25">
      <c r="A289" s="8" t="s">
        <v>1220</v>
      </c>
      <c r="B289" s="8" t="s">
        <v>1347</v>
      </c>
      <c r="C289" s="8" t="s">
        <v>1358</v>
      </c>
      <c r="D289" s="8" t="s">
        <v>1507</v>
      </c>
      <c r="E289" s="9">
        <v>9.1332999999999998E-2</v>
      </c>
      <c r="F289" s="9">
        <v>-78.717293999999995</v>
      </c>
      <c r="G289" s="10" t="s">
        <v>412</v>
      </c>
      <c r="H289" s="11" t="s">
        <v>1359</v>
      </c>
      <c r="I289" s="12">
        <v>1792314895001</v>
      </c>
      <c r="J289" s="8">
        <v>25</v>
      </c>
      <c r="K289" s="8">
        <v>125</v>
      </c>
      <c r="L289" s="8" t="s">
        <v>610</v>
      </c>
      <c r="M289" s="8" t="s">
        <v>9</v>
      </c>
      <c r="N289" s="13">
        <v>2000</v>
      </c>
      <c r="O289" s="14" t="s">
        <v>611</v>
      </c>
      <c r="P289" s="14">
        <v>1421.2</v>
      </c>
      <c r="Q289" s="14" t="s">
        <v>611</v>
      </c>
      <c r="R289" s="11" t="s">
        <v>16</v>
      </c>
    </row>
    <row r="290" spans="1:18" s="8" customFormat="1" ht="15.75" x14ac:dyDescent="0.25">
      <c r="A290" s="8" t="s">
        <v>1220</v>
      </c>
      <c r="B290" s="8" t="s">
        <v>1347</v>
      </c>
      <c r="C290" s="8" t="s">
        <v>1352</v>
      </c>
      <c r="D290" s="8" t="s">
        <v>1507</v>
      </c>
      <c r="E290" s="9">
        <v>-0.24507503502166006</v>
      </c>
      <c r="F290" s="9">
        <v>-78.604930669864828</v>
      </c>
      <c r="G290" s="10" t="s">
        <v>413</v>
      </c>
      <c r="H290" s="11" t="s">
        <v>1360</v>
      </c>
      <c r="I290" s="12">
        <v>1792186188001</v>
      </c>
      <c r="J290" s="8">
        <v>13</v>
      </c>
      <c r="K290" s="8">
        <v>65</v>
      </c>
      <c r="L290" s="8" t="s">
        <v>610</v>
      </c>
      <c r="M290" s="8" t="s">
        <v>9</v>
      </c>
      <c r="N290" s="13">
        <v>2000</v>
      </c>
      <c r="O290" s="14" t="s">
        <v>611</v>
      </c>
      <c r="P290" s="14">
        <v>1040.0333333333333</v>
      </c>
      <c r="Q290" s="14" t="s">
        <v>611</v>
      </c>
      <c r="R290" s="11" t="s">
        <v>16</v>
      </c>
    </row>
    <row r="291" spans="1:18" s="8" customFormat="1" ht="15.75" x14ac:dyDescent="0.25">
      <c r="A291" s="8" t="s">
        <v>1220</v>
      </c>
      <c r="B291" s="8" t="s">
        <v>1347</v>
      </c>
      <c r="C291" s="8" t="s">
        <v>1361</v>
      </c>
      <c r="D291" s="8" t="s">
        <v>1507</v>
      </c>
      <c r="E291" s="9">
        <v>-0.23764619386261099</v>
      </c>
      <c r="F291" s="9">
        <v>-78.613587677467763</v>
      </c>
      <c r="G291" s="10" t="s">
        <v>535</v>
      </c>
      <c r="H291" s="11" t="s">
        <v>1362</v>
      </c>
      <c r="I291" s="12">
        <v>1792549655001</v>
      </c>
      <c r="J291" s="8">
        <v>25</v>
      </c>
      <c r="K291" s="8">
        <v>125</v>
      </c>
      <c r="L291" s="8" t="s">
        <v>610</v>
      </c>
      <c r="M291" s="8" t="s">
        <v>9</v>
      </c>
      <c r="N291" s="13">
        <v>2000</v>
      </c>
      <c r="O291" s="14" t="s">
        <v>611</v>
      </c>
      <c r="P291" s="14">
        <v>1256.5999999999999</v>
      </c>
      <c r="Q291" s="14" t="s">
        <v>611</v>
      </c>
      <c r="R291" s="11" t="s">
        <v>16</v>
      </c>
    </row>
    <row r="292" spans="1:18" s="8" customFormat="1" ht="15.75" x14ac:dyDescent="0.25">
      <c r="A292" s="8" t="s">
        <v>1220</v>
      </c>
      <c r="B292" s="8" t="s">
        <v>1347</v>
      </c>
      <c r="C292" s="8" t="s">
        <v>1352</v>
      </c>
      <c r="D292" s="8" t="s">
        <v>1506</v>
      </c>
      <c r="E292" s="9">
        <v>-0.24507503502166006</v>
      </c>
      <c r="F292" s="9">
        <v>-78.604930669864828</v>
      </c>
      <c r="G292" s="10" t="s">
        <v>414</v>
      </c>
      <c r="H292" s="11" t="s">
        <v>1363</v>
      </c>
      <c r="I292" s="12">
        <v>1791984242001</v>
      </c>
      <c r="J292" s="8">
        <v>22</v>
      </c>
      <c r="K292" s="8">
        <v>88</v>
      </c>
      <c r="L292" s="8" t="s">
        <v>610</v>
      </c>
      <c r="M292" s="8" t="s">
        <v>64</v>
      </c>
      <c r="N292" s="13">
        <v>818</v>
      </c>
      <c r="O292" s="14" t="s">
        <v>659</v>
      </c>
      <c r="P292" s="14">
        <v>156</v>
      </c>
      <c r="Q292" s="14" t="s">
        <v>732</v>
      </c>
      <c r="R292" s="11" t="s">
        <v>16</v>
      </c>
    </row>
    <row r="293" spans="1:18" s="8" customFormat="1" ht="15.75" x14ac:dyDescent="0.25">
      <c r="A293" s="8" t="s">
        <v>1220</v>
      </c>
      <c r="B293" s="8" t="s">
        <v>1347</v>
      </c>
      <c r="C293" s="8" t="s">
        <v>1366</v>
      </c>
      <c r="D293" s="8" t="s">
        <v>1506</v>
      </c>
      <c r="E293" s="9">
        <v>-0.29124983268369131</v>
      </c>
      <c r="F293" s="9">
        <v>-78.295417755246689</v>
      </c>
      <c r="G293" s="10" t="s">
        <v>537</v>
      </c>
      <c r="H293" s="11" t="s">
        <v>1367</v>
      </c>
      <c r="I293" s="12">
        <v>1792299551001</v>
      </c>
      <c r="J293" s="8">
        <v>14</v>
      </c>
      <c r="K293" s="8">
        <v>56</v>
      </c>
      <c r="L293" s="8" t="s">
        <v>610</v>
      </c>
      <c r="M293" s="8" t="s">
        <v>1505</v>
      </c>
      <c r="N293" s="13">
        <v>1200</v>
      </c>
      <c r="O293" s="14" t="s">
        <v>619</v>
      </c>
      <c r="P293" s="14">
        <v>2450</v>
      </c>
      <c r="Q293" s="14" t="s">
        <v>619</v>
      </c>
      <c r="R293" s="11" t="s">
        <v>16</v>
      </c>
    </row>
    <row r="294" spans="1:18" s="8" customFormat="1" ht="15.75" x14ac:dyDescent="0.25">
      <c r="A294" s="8" t="s">
        <v>1220</v>
      </c>
      <c r="B294" s="8" t="s">
        <v>1347</v>
      </c>
      <c r="C294" s="8" t="s">
        <v>1368</v>
      </c>
      <c r="D294" s="8" t="s">
        <v>1506</v>
      </c>
      <c r="E294" s="9">
        <v>-0.45337767306802468</v>
      </c>
      <c r="F294" s="9">
        <v>-78.371459326049305</v>
      </c>
      <c r="G294" s="10" t="s">
        <v>538</v>
      </c>
      <c r="H294" s="11" t="s">
        <v>1369</v>
      </c>
      <c r="I294" s="12">
        <v>1791993349001</v>
      </c>
      <c r="J294" s="8">
        <v>21</v>
      </c>
      <c r="K294" s="8">
        <v>84</v>
      </c>
      <c r="L294" s="8" t="s">
        <v>610</v>
      </c>
      <c r="M294" s="8" t="s">
        <v>64</v>
      </c>
      <c r="N294" s="13">
        <v>200</v>
      </c>
      <c r="O294" s="14" t="s">
        <v>619</v>
      </c>
      <c r="P294" s="14">
        <v>300</v>
      </c>
      <c r="Q294" s="14" t="s">
        <v>619</v>
      </c>
      <c r="R294" s="11" t="s">
        <v>270</v>
      </c>
    </row>
    <row r="295" spans="1:18" s="8" customFormat="1" ht="15.75" x14ac:dyDescent="0.25">
      <c r="A295" s="8" t="s">
        <v>1220</v>
      </c>
      <c r="B295" s="8" t="s">
        <v>1347</v>
      </c>
      <c r="C295" s="8" t="s">
        <v>1352</v>
      </c>
      <c r="D295" s="8" t="s">
        <v>1507</v>
      </c>
      <c r="E295" s="9">
        <v>-0.288047</v>
      </c>
      <c r="F295" s="9">
        <v>-78.624516</v>
      </c>
      <c r="G295" s="10" t="s">
        <v>416</v>
      </c>
      <c r="H295" s="11" t="s">
        <v>1371</v>
      </c>
      <c r="I295" s="12">
        <v>1792460832001</v>
      </c>
      <c r="J295" s="8">
        <v>25</v>
      </c>
      <c r="K295" s="8">
        <v>125</v>
      </c>
      <c r="L295" s="8" t="s">
        <v>610</v>
      </c>
      <c r="M295" s="8" t="s">
        <v>9</v>
      </c>
      <c r="N295" s="13">
        <v>2000</v>
      </c>
      <c r="O295" s="14" t="s">
        <v>611</v>
      </c>
      <c r="P295" s="14">
        <v>1093.2</v>
      </c>
      <c r="Q295" s="14" t="s">
        <v>611</v>
      </c>
      <c r="R295" s="11" t="s">
        <v>16</v>
      </c>
    </row>
    <row r="296" spans="1:18" s="8" customFormat="1" ht="15.75" x14ac:dyDescent="0.25">
      <c r="A296" s="8" t="s">
        <v>1220</v>
      </c>
      <c r="B296" s="8" t="s">
        <v>1372</v>
      </c>
      <c r="C296" s="8" t="s">
        <v>1372</v>
      </c>
      <c r="D296" s="8" t="s">
        <v>1507</v>
      </c>
      <c r="E296" s="9">
        <v>-0.46234634156477677</v>
      </c>
      <c r="F296" s="9">
        <v>-78.429263646424076</v>
      </c>
      <c r="G296" s="10" t="s">
        <v>540</v>
      </c>
      <c r="H296" s="11" t="s">
        <v>1373</v>
      </c>
      <c r="I296" s="12">
        <v>1792259754001</v>
      </c>
      <c r="J296" s="8">
        <v>25</v>
      </c>
      <c r="K296" s="8">
        <v>125</v>
      </c>
      <c r="L296" s="8" t="s">
        <v>610</v>
      </c>
      <c r="M296" s="8" t="s">
        <v>64</v>
      </c>
      <c r="N296" s="13">
        <v>2000</v>
      </c>
      <c r="O296" s="14" t="s">
        <v>611</v>
      </c>
      <c r="P296" s="14">
        <v>0</v>
      </c>
      <c r="Q296" s="14" t="s">
        <v>611</v>
      </c>
      <c r="R296" s="11" t="s">
        <v>107</v>
      </c>
    </row>
    <row r="297" spans="1:18" s="8" customFormat="1" ht="15.75" x14ac:dyDescent="0.25">
      <c r="A297" s="8" t="s">
        <v>1220</v>
      </c>
      <c r="B297" s="8" t="s">
        <v>1320</v>
      </c>
      <c r="C297" s="8" t="s">
        <v>1320</v>
      </c>
      <c r="D297" s="8" t="s">
        <v>1507</v>
      </c>
      <c r="E297" s="9">
        <v>-7.0346000000000006E-2</v>
      </c>
      <c r="F297" s="9">
        <v>-78.979218000000003</v>
      </c>
      <c r="G297" s="10" t="s">
        <v>417</v>
      </c>
      <c r="H297" s="11" t="s">
        <v>1374</v>
      </c>
      <c r="I297" s="12">
        <v>2390001722001</v>
      </c>
      <c r="J297" s="8">
        <v>25</v>
      </c>
      <c r="K297" s="8">
        <v>125</v>
      </c>
      <c r="L297" s="8" t="s">
        <v>610</v>
      </c>
      <c r="M297" s="8" t="s">
        <v>9</v>
      </c>
      <c r="N297" s="13">
        <v>2000</v>
      </c>
      <c r="O297" s="14" t="s">
        <v>611</v>
      </c>
      <c r="P297" s="13">
        <v>962.66666666666663</v>
      </c>
      <c r="Q297" s="14" t="s">
        <v>611</v>
      </c>
      <c r="R297" s="11" t="s">
        <v>16</v>
      </c>
    </row>
    <row r="298" spans="1:18" s="8" customFormat="1" ht="15.75" x14ac:dyDescent="0.25">
      <c r="A298" s="8" t="s">
        <v>1376</v>
      </c>
      <c r="B298" s="8" t="s">
        <v>1376</v>
      </c>
      <c r="C298" s="8" t="s">
        <v>1377</v>
      </c>
      <c r="D298" s="8" t="s">
        <v>1512</v>
      </c>
      <c r="E298" s="9">
        <v>-1.9448570000000001</v>
      </c>
      <c r="F298" s="9">
        <v>-80.700503999999995</v>
      </c>
      <c r="G298" s="10" t="s">
        <v>419</v>
      </c>
      <c r="H298" s="11" t="s">
        <v>1378</v>
      </c>
      <c r="I298" s="12">
        <v>2490019769001</v>
      </c>
      <c r="J298" s="8">
        <v>81</v>
      </c>
      <c r="K298" s="8" t="s">
        <v>554</v>
      </c>
      <c r="L298" s="8" t="s">
        <v>610</v>
      </c>
      <c r="M298" s="8" t="s">
        <v>71</v>
      </c>
      <c r="N298" s="13">
        <v>3000</v>
      </c>
      <c r="O298" s="14" t="s">
        <v>606</v>
      </c>
      <c r="P298" s="14">
        <v>3000</v>
      </c>
      <c r="Q298" s="14" t="s">
        <v>606</v>
      </c>
      <c r="R298" s="11" t="s">
        <v>16</v>
      </c>
    </row>
    <row r="299" spans="1:18" s="8" customFormat="1" ht="15.75" x14ac:dyDescent="0.25">
      <c r="A299" s="8" t="s">
        <v>1376</v>
      </c>
      <c r="B299" s="8" t="s">
        <v>1376</v>
      </c>
      <c r="C299" s="8" t="s">
        <v>1379</v>
      </c>
      <c r="D299" s="8" t="s">
        <v>1512</v>
      </c>
      <c r="E299" s="9">
        <v>-1.9559930000000001</v>
      </c>
      <c r="F299" s="9">
        <v>-80.653261000000001</v>
      </c>
      <c r="G299" s="10" t="s">
        <v>419</v>
      </c>
      <c r="H299" s="11" t="s">
        <v>1380</v>
      </c>
      <c r="I299" s="12">
        <v>2490017715001</v>
      </c>
      <c r="J299" s="8">
        <v>81</v>
      </c>
      <c r="K299" s="8" t="s">
        <v>554</v>
      </c>
      <c r="L299" s="8" t="s">
        <v>610</v>
      </c>
      <c r="M299" s="8" t="s">
        <v>71</v>
      </c>
      <c r="N299" s="13">
        <v>3000</v>
      </c>
      <c r="O299" s="14" t="s">
        <v>606</v>
      </c>
      <c r="P299" s="14">
        <v>3000</v>
      </c>
      <c r="Q299" s="14" t="s">
        <v>606</v>
      </c>
      <c r="R299" s="11" t="s">
        <v>16</v>
      </c>
    </row>
    <row r="300" spans="1:18" s="8" customFormat="1" ht="15.75" x14ac:dyDescent="0.25">
      <c r="A300" s="8" t="s">
        <v>1376</v>
      </c>
      <c r="B300" s="8" t="s">
        <v>1376</v>
      </c>
      <c r="C300" s="8" t="s">
        <v>1379</v>
      </c>
      <c r="D300" s="8" t="s">
        <v>1512</v>
      </c>
      <c r="E300" s="9">
        <v>-2.097677</v>
      </c>
      <c r="F300" s="9">
        <v>-80.607258999999999</v>
      </c>
      <c r="G300" s="10" t="s">
        <v>419</v>
      </c>
      <c r="H300" s="11" t="s">
        <v>1381</v>
      </c>
      <c r="I300" s="12">
        <v>2490018606001</v>
      </c>
      <c r="J300" s="8">
        <v>81</v>
      </c>
      <c r="K300" s="8" t="s">
        <v>554</v>
      </c>
      <c r="L300" s="8" t="s">
        <v>610</v>
      </c>
      <c r="M300" s="8" t="s">
        <v>71</v>
      </c>
      <c r="N300" s="13">
        <v>3000</v>
      </c>
      <c r="O300" s="14" t="s">
        <v>606</v>
      </c>
      <c r="P300" s="14">
        <v>3000</v>
      </c>
      <c r="Q300" s="14" t="s">
        <v>606</v>
      </c>
      <c r="R300" s="11" t="s">
        <v>16</v>
      </c>
    </row>
    <row r="301" spans="1:18" s="8" customFormat="1" ht="15.75" x14ac:dyDescent="0.25">
      <c r="A301" s="8" t="s">
        <v>1376</v>
      </c>
      <c r="B301" s="8" t="s">
        <v>1376</v>
      </c>
      <c r="C301" s="8" t="s">
        <v>1377</v>
      </c>
      <c r="D301" s="8" t="s">
        <v>1506</v>
      </c>
      <c r="E301" s="9">
        <v>-1.9344680000000001</v>
      </c>
      <c r="F301" s="9">
        <v>-80.685997999999998</v>
      </c>
      <c r="G301" s="10" t="s">
        <v>420</v>
      </c>
      <c r="H301" s="11" t="s">
        <v>1382</v>
      </c>
      <c r="I301" s="12">
        <v>2490006470001</v>
      </c>
      <c r="J301" s="8">
        <v>32</v>
      </c>
      <c r="K301" s="8">
        <v>20</v>
      </c>
      <c r="L301" s="8" t="s">
        <v>610</v>
      </c>
      <c r="M301" s="8" t="s">
        <v>421</v>
      </c>
      <c r="N301" s="14" t="s">
        <v>1520</v>
      </c>
      <c r="O301" s="14" t="s">
        <v>606</v>
      </c>
      <c r="P301" s="14" t="s">
        <v>1520</v>
      </c>
      <c r="Q301" s="14" t="s">
        <v>606</v>
      </c>
      <c r="R301" s="11" t="s">
        <v>16</v>
      </c>
    </row>
    <row r="302" spans="1:18" s="8" customFormat="1" ht="15.75" x14ac:dyDescent="0.25">
      <c r="A302" s="8" t="s">
        <v>1376</v>
      </c>
      <c r="B302" s="8" t="s">
        <v>1376</v>
      </c>
      <c r="C302" s="8" t="s">
        <v>1379</v>
      </c>
      <c r="D302" s="8" t="s">
        <v>1506</v>
      </c>
      <c r="E302" s="9">
        <v>-2.0243699999999998</v>
      </c>
      <c r="F302" s="9">
        <v>-80.735675000000001</v>
      </c>
      <c r="G302" s="10" t="s">
        <v>422</v>
      </c>
      <c r="H302" s="11" t="s">
        <v>1383</v>
      </c>
      <c r="I302" s="12">
        <v>992934875001</v>
      </c>
      <c r="J302" s="8">
        <v>40</v>
      </c>
      <c r="K302" s="8" t="s">
        <v>554</v>
      </c>
      <c r="L302" s="8" t="s">
        <v>610</v>
      </c>
      <c r="M302" s="8" t="s">
        <v>339</v>
      </c>
      <c r="N302" s="13">
        <v>30000</v>
      </c>
      <c r="O302" s="14" t="s">
        <v>606</v>
      </c>
      <c r="P302" s="14">
        <v>30000</v>
      </c>
      <c r="Q302" s="14" t="s">
        <v>606</v>
      </c>
      <c r="R302" s="11" t="s">
        <v>16</v>
      </c>
    </row>
    <row r="303" spans="1:18" s="8" customFormat="1" ht="15.75" x14ac:dyDescent="0.25">
      <c r="A303" s="8" t="s">
        <v>1376</v>
      </c>
      <c r="B303" s="8" t="s">
        <v>1376</v>
      </c>
      <c r="C303" s="8" t="s">
        <v>1387</v>
      </c>
      <c r="D303" s="8" t="s">
        <v>1510</v>
      </c>
      <c r="E303" s="9">
        <v>-2.211192</v>
      </c>
      <c r="F303" s="9">
        <v>-80.313666999999995</v>
      </c>
      <c r="G303" s="10" t="s">
        <v>480</v>
      </c>
      <c r="H303" s="11" t="s">
        <v>1388</v>
      </c>
      <c r="I303" s="12">
        <v>968584180001</v>
      </c>
      <c r="J303" s="8">
        <v>15</v>
      </c>
      <c r="K303" s="8">
        <v>75</v>
      </c>
      <c r="L303" s="8" t="s">
        <v>610</v>
      </c>
      <c r="M303" s="8" t="s">
        <v>44</v>
      </c>
      <c r="N303" s="13">
        <v>2000</v>
      </c>
      <c r="O303" s="14" t="s">
        <v>639</v>
      </c>
      <c r="P303" s="14">
        <v>0</v>
      </c>
      <c r="Q303" s="14" t="s">
        <v>639</v>
      </c>
      <c r="R303" s="11" t="s">
        <v>16</v>
      </c>
    </row>
    <row r="304" spans="1:18" s="8" customFormat="1" ht="15.75" x14ac:dyDescent="0.25">
      <c r="A304" s="8" t="s">
        <v>1395</v>
      </c>
      <c r="B304" s="8" t="s">
        <v>1396</v>
      </c>
      <c r="C304" s="8" t="s">
        <v>1396</v>
      </c>
      <c r="D304" s="8" t="s">
        <v>1510</v>
      </c>
      <c r="E304" s="9">
        <v>-4.6130999999999998E-2</v>
      </c>
      <c r="F304" s="9">
        <v>-79.350719999999995</v>
      </c>
      <c r="G304" s="10" t="s">
        <v>426</v>
      </c>
      <c r="H304" s="11" t="s">
        <v>1397</v>
      </c>
      <c r="I304" s="12">
        <v>2390008700001</v>
      </c>
      <c r="J304" s="8">
        <v>15</v>
      </c>
      <c r="K304" s="8">
        <v>75</v>
      </c>
      <c r="L304" s="8" t="s">
        <v>610</v>
      </c>
      <c r="M304" s="8" t="s">
        <v>44</v>
      </c>
      <c r="N304" s="13">
        <v>2000</v>
      </c>
      <c r="O304" s="14" t="s">
        <v>639</v>
      </c>
      <c r="P304" s="13">
        <v>2000</v>
      </c>
      <c r="Q304" s="14" t="s">
        <v>639</v>
      </c>
      <c r="R304" s="11" t="s">
        <v>427</v>
      </c>
    </row>
    <row r="305" spans="1:18" s="8" customFormat="1" ht="15.75" x14ac:dyDescent="0.25">
      <c r="A305" s="8" t="s">
        <v>1395</v>
      </c>
      <c r="B305" s="8" t="s">
        <v>1398</v>
      </c>
      <c r="C305" s="8" t="s">
        <v>1405</v>
      </c>
      <c r="D305" s="8" t="s">
        <v>1507</v>
      </c>
      <c r="E305" s="9">
        <v>-4.3657000000000001E-2</v>
      </c>
      <c r="F305" s="9">
        <v>-79.167900000000003</v>
      </c>
      <c r="G305" s="10" t="s">
        <v>431</v>
      </c>
      <c r="H305" s="11" t="s">
        <v>1406</v>
      </c>
      <c r="I305" s="12">
        <v>1791845951001</v>
      </c>
      <c r="J305" s="8">
        <v>25</v>
      </c>
      <c r="K305" s="8">
        <v>125</v>
      </c>
      <c r="L305" s="8" t="s">
        <v>610</v>
      </c>
      <c r="M305" s="8" t="s">
        <v>9</v>
      </c>
      <c r="N305" s="13">
        <v>2000</v>
      </c>
      <c r="O305" s="14" t="s">
        <v>611</v>
      </c>
      <c r="P305" s="13">
        <v>1120</v>
      </c>
      <c r="Q305" s="14" t="s">
        <v>611</v>
      </c>
      <c r="R305" s="11" t="s">
        <v>16</v>
      </c>
    </row>
    <row r="306" spans="1:18" s="8" customFormat="1" ht="15.75" x14ac:dyDescent="0.25">
      <c r="A306" s="8" t="s">
        <v>1395</v>
      </c>
      <c r="B306" s="8" t="s">
        <v>1398</v>
      </c>
      <c r="C306" s="8" t="s">
        <v>1401</v>
      </c>
      <c r="D306" s="8" t="s">
        <v>1507</v>
      </c>
      <c r="E306" s="9">
        <v>-0.49177799999999999</v>
      </c>
      <c r="F306" s="9">
        <v>-79.174677000000003</v>
      </c>
      <c r="G306" s="10" t="s">
        <v>545</v>
      </c>
      <c r="H306" s="11" t="s">
        <v>1402</v>
      </c>
      <c r="I306" s="12">
        <v>2390006252001</v>
      </c>
      <c r="J306" s="8">
        <v>25</v>
      </c>
      <c r="K306" s="8">
        <v>125</v>
      </c>
      <c r="L306" s="8" t="s">
        <v>610</v>
      </c>
      <c r="M306" s="8" t="s">
        <v>9</v>
      </c>
      <c r="N306" s="13">
        <v>2000</v>
      </c>
      <c r="O306" s="14" t="s">
        <v>611</v>
      </c>
      <c r="P306" s="13">
        <v>0</v>
      </c>
      <c r="Q306" s="14" t="s">
        <v>611</v>
      </c>
      <c r="R306" s="11" t="s">
        <v>504</v>
      </c>
    </row>
    <row r="307" spans="1:18" s="8" customFormat="1" ht="15.75" x14ac:dyDescent="0.25">
      <c r="A307" s="8" t="s">
        <v>1395</v>
      </c>
      <c r="B307" s="8" t="s">
        <v>1398</v>
      </c>
      <c r="C307" s="8" t="s">
        <v>961</v>
      </c>
      <c r="D307" s="8" t="s">
        <v>1507</v>
      </c>
      <c r="E307" s="9">
        <v>-0.37873299999999999</v>
      </c>
      <c r="F307" s="9">
        <v>-79.165756999999999</v>
      </c>
      <c r="G307" s="10" t="s">
        <v>546</v>
      </c>
      <c r="H307" s="11" t="s">
        <v>1409</v>
      </c>
      <c r="I307" s="12">
        <v>2390013437001</v>
      </c>
      <c r="J307" s="8">
        <v>16</v>
      </c>
      <c r="K307" s="8">
        <v>120</v>
      </c>
      <c r="L307" s="8" t="s">
        <v>610</v>
      </c>
      <c r="M307" s="8" t="s">
        <v>9</v>
      </c>
      <c r="N307" s="13">
        <v>2000</v>
      </c>
      <c r="O307" s="14" t="s">
        <v>611</v>
      </c>
      <c r="P307" s="13">
        <v>872.4666666666667</v>
      </c>
      <c r="Q307" s="14" t="s">
        <v>611</v>
      </c>
      <c r="R307" s="11" t="s">
        <v>504</v>
      </c>
    </row>
    <row r="308" spans="1:18" s="8" customFormat="1" ht="15.75" x14ac:dyDescent="0.25">
      <c r="A308" s="8" t="s">
        <v>1395</v>
      </c>
      <c r="B308" s="8" t="s">
        <v>1398</v>
      </c>
      <c r="C308" s="8" t="s">
        <v>1405</v>
      </c>
      <c r="D308" s="8" t="s">
        <v>1507</v>
      </c>
      <c r="E308" s="9">
        <v>-4.3650000000000001E-2</v>
      </c>
      <c r="F308" s="9">
        <v>-79.167900000000003</v>
      </c>
      <c r="G308" s="10" t="s">
        <v>435</v>
      </c>
      <c r="H308" s="11" t="s">
        <v>1406</v>
      </c>
      <c r="I308" s="12">
        <v>1791845951001</v>
      </c>
      <c r="J308" s="8">
        <v>70</v>
      </c>
      <c r="K308" s="8">
        <v>300</v>
      </c>
      <c r="L308" s="8" t="s">
        <v>610</v>
      </c>
      <c r="M308" s="8" t="s">
        <v>9</v>
      </c>
      <c r="N308" s="13">
        <v>2000</v>
      </c>
      <c r="O308" s="14" t="s">
        <v>611</v>
      </c>
      <c r="P308" s="13">
        <v>398</v>
      </c>
      <c r="Q308" s="14" t="s">
        <v>611</v>
      </c>
      <c r="R308" s="11" t="s">
        <v>16</v>
      </c>
    </row>
    <row r="309" spans="1:18" s="8" customFormat="1" ht="15.75" x14ac:dyDescent="0.25">
      <c r="A309" s="8" t="s">
        <v>1395</v>
      </c>
      <c r="B309" s="8" t="s">
        <v>1398</v>
      </c>
      <c r="C309" s="8" t="s">
        <v>1399</v>
      </c>
      <c r="D309" s="8" t="s">
        <v>1507</v>
      </c>
      <c r="E309" s="9">
        <v>-0.361541</v>
      </c>
      <c r="F309" s="9">
        <v>-79.027052999999995</v>
      </c>
      <c r="G309" s="10" t="s">
        <v>436</v>
      </c>
      <c r="H309" s="11" t="s">
        <v>1410</v>
      </c>
      <c r="I309" s="12">
        <v>2390012236001</v>
      </c>
      <c r="J309" s="8">
        <v>25</v>
      </c>
      <c r="K309" s="8">
        <v>125</v>
      </c>
      <c r="L309" s="8" t="s">
        <v>610</v>
      </c>
      <c r="M309" s="8" t="s">
        <v>9</v>
      </c>
      <c r="N309" s="13">
        <v>2000</v>
      </c>
      <c r="O309" s="14" t="s">
        <v>611</v>
      </c>
      <c r="P309" s="13">
        <v>536.20000000000005</v>
      </c>
      <c r="Q309" s="14" t="s">
        <v>611</v>
      </c>
      <c r="R309" s="11" t="s">
        <v>16</v>
      </c>
    </row>
    <row r="310" spans="1:18" s="8" customFormat="1" ht="15.75" x14ac:dyDescent="0.25">
      <c r="A310" s="8" t="s">
        <v>1395</v>
      </c>
      <c r="B310" s="8" t="s">
        <v>1398</v>
      </c>
      <c r="C310" s="8" t="s">
        <v>1412</v>
      </c>
      <c r="D310" s="8" t="s">
        <v>1506</v>
      </c>
      <c r="E310" s="9">
        <v>-0.36744300000000002</v>
      </c>
      <c r="F310" s="9">
        <v>-79.323674999999994</v>
      </c>
      <c r="G310" s="10" t="s">
        <v>547</v>
      </c>
      <c r="H310" s="11" t="s">
        <v>1413</v>
      </c>
      <c r="I310" s="12">
        <v>1792060702001</v>
      </c>
      <c r="J310" s="8">
        <v>320</v>
      </c>
      <c r="K310" s="8">
        <v>3500</v>
      </c>
      <c r="L310" s="8" t="s">
        <v>610</v>
      </c>
      <c r="M310" s="8" t="s">
        <v>10</v>
      </c>
      <c r="N310" s="13">
        <v>2000</v>
      </c>
      <c r="O310" s="14" t="s">
        <v>611</v>
      </c>
      <c r="P310" s="13">
        <v>872.4666666666667</v>
      </c>
      <c r="Q310" s="14" t="s">
        <v>611</v>
      </c>
      <c r="R310" s="11" t="s">
        <v>107</v>
      </c>
    </row>
    <row r="311" spans="1:18" s="8" customFormat="1" ht="15.75" x14ac:dyDescent="0.25">
      <c r="A311" s="8" t="s">
        <v>1395</v>
      </c>
      <c r="B311" s="8" t="s">
        <v>1398</v>
      </c>
      <c r="C311" s="8" t="s">
        <v>1417</v>
      </c>
      <c r="D311" s="8" t="s">
        <v>1506</v>
      </c>
      <c r="E311" s="9">
        <v>-0.38878600000000002</v>
      </c>
      <c r="F311" s="9">
        <v>-79.325800000000001</v>
      </c>
      <c r="G311" s="10" t="s">
        <v>548</v>
      </c>
      <c r="H311" s="11" t="s">
        <v>1418</v>
      </c>
      <c r="I311" s="12">
        <v>2390008263001</v>
      </c>
      <c r="J311" s="8">
        <v>23</v>
      </c>
      <c r="K311" s="8">
        <v>93</v>
      </c>
      <c r="L311" s="8" t="s">
        <v>610</v>
      </c>
      <c r="M311" s="8" t="s">
        <v>10</v>
      </c>
      <c r="N311" s="13">
        <v>19</v>
      </c>
      <c r="O311" s="14" t="s">
        <v>619</v>
      </c>
      <c r="P311" s="14">
        <v>19</v>
      </c>
      <c r="Q311" s="14" t="s">
        <v>619</v>
      </c>
      <c r="R311" s="11" t="s">
        <v>504</v>
      </c>
    </row>
    <row r="312" spans="1:18" s="8" customFormat="1" ht="15.75" x14ac:dyDescent="0.25">
      <c r="A312" s="8" t="s">
        <v>1395</v>
      </c>
      <c r="B312" s="8" t="s">
        <v>1398</v>
      </c>
      <c r="C312" s="8" t="s">
        <v>1414</v>
      </c>
      <c r="D312" s="8" t="s">
        <v>1506</v>
      </c>
      <c r="E312" s="9">
        <v>-0.63462799999999997</v>
      </c>
      <c r="F312" s="9">
        <v>-79.346383000000003</v>
      </c>
      <c r="G312" s="10" t="s">
        <v>441</v>
      </c>
      <c r="H312" s="11" t="s">
        <v>1419</v>
      </c>
      <c r="I312" s="12">
        <v>2390000246001</v>
      </c>
      <c r="J312" s="8">
        <v>23</v>
      </c>
      <c r="K312" s="8">
        <v>93</v>
      </c>
      <c r="L312" s="8" t="s">
        <v>610</v>
      </c>
      <c r="M312" s="8" t="s">
        <v>10</v>
      </c>
      <c r="N312" s="13">
        <v>19</v>
      </c>
      <c r="O312" s="14" t="s">
        <v>619</v>
      </c>
      <c r="P312" s="14">
        <v>19</v>
      </c>
      <c r="Q312" s="14" t="s">
        <v>619</v>
      </c>
      <c r="R312" s="11" t="s">
        <v>107</v>
      </c>
    </row>
    <row r="313" spans="1:18" s="8" customFormat="1" ht="15.75" x14ac:dyDescent="0.25">
      <c r="A313" s="8" t="s">
        <v>1395</v>
      </c>
      <c r="B313" s="8" t="s">
        <v>1398</v>
      </c>
      <c r="C313" s="8" t="s">
        <v>1405</v>
      </c>
      <c r="D313" s="8" t="s">
        <v>1506</v>
      </c>
      <c r="E313" s="9">
        <v>-4.9099999999999998E-2</v>
      </c>
      <c r="F313" s="9">
        <v>-79.200699999999998</v>
      </c>
      <c r="G313" s="10" t="s">
        <v>443</v>
      </c>
      <c r="H313" s="11" t="s">
        <v>1422</v>
      </c>
      <c r="I313" s="12">
        <v>2390004519001</v>
      </c>
      <c r="J313" s="8">
        <v>23</v>
      </c>
      <c r="K313" s="8">
        <v>93</v>
      </c>
      <c r="L313" s="8" t="s">
        <v>610</v>
      </c>
      <c r="M313" s="8" t="s">
        <v>10</v>
      </c>
      <c r="N313" s="13">
        <v>19</v>
      </c>
      <c r="O313" s="14" t="s">
        <v>619</v>
      </c>
      <c r="P313" s="14">
        <v>19</v>
      </c>
      <c r="Q313" s="14" t="s">
        <v>619</v>
      </c>
      <c r="R313" s="11" t="s">
        <v>16</v>
      </c>
    </row>
    <row r="314" spans="1:18" s="8" customFormat="1" ht="15.75" x14ac:dyDescent="0.25">
      <c r="A314" s="8" t="s">
        <v>1395</v>
      </c>
      <c r="B314" s="8" t="s">
        <v>1398</v>
      </c>
      <c r="C314" s="8" t="s">
        <v>1412</v>
      </c>
      <c r="D314" s="8" t="s">
        <v>1506</v>
      </c>
      <c r="E314" s="9">
        <v>-0.35586200000000001</v>
      </c>
      <c r="F314" s="9">
        <v>-79.296368999999999</v>
      </c>
      <c r="G314" s="10" t="s">
        <v>550</v>
      </c>
      <c r="H314" s="11" t="s">
        <v>1424</v>
      </c>
      <c r="I314" s="12">
        <v>2390009308001</v>
      </c>
      <c r="J314" s="8">
        <v>23</v>
      </c>
      <c r="K314" s="8">
        <v>93</v>
      </c>
      <c r="L314" s="8" t="s">
        <v>610</v>
      </c>
      <c r="M314" s="8" t="s">
        <v>10</v>
      </c>
      <c r="N314" s="13">
        <v>19</v>
      </c>
      <c r="O314" s="14" t="s">
        <v>619</v>
      </c>
      <c r="P314" s="14">
        <v>19</v>
      </c>
      <c r="Q314" s="14" t="s">
        <v>619</v>
      </c>
      <c r="R314" s="11" t="s">
        <v>504</v>
      </c>
    </row>
    <row r="315" spans="1:18" s="8" customFormat="1" ht="15.75" x14ac:dyDescent="0.25">
      <c r="A315" s="8" t="s">
        <v>1395</v>
      </c>
      <c r="B315" s="8" t="s">
        <v>1398</v>
      </c>
      <c r="C315" s="8" t="s">
        <v>1405</v>
      </c>
      <c r="D315" s="8" t="s">
        <v>1506</v>
      </c>
      <c r="E315" s="9">
        <v>-4.9660000000000003E-2</v>
      </c>
      <c r="F315" s="9">
        <v>-79.201570000000004</v>
      </c>
      <c r="G315" s="10" t="s">
        <v>447</v>
      </c>
      <c r="H315" s="11" t="s">
        <v>1428</v>
      </c>
      <c r="I315" s="12">
        <v>2390004519001</v>
      </c>
      <c r="J315" s="8">
        <v>25</v>
      </c>
      <c r="K315" s="8">
        <v>100</v>
      </c>
      <c r="L315" s="8" t="s">
        <v>610</v>
      </c>
      <c r="M315" s="8" t="s">
        <v>10</v>
      </c>
      <c r="N315" s="13">
        <v>48000</v>
      </c>
      <c r="O315" s="14" t="s">
        <v>619</v>
      </c>
      <c r="P315" s="14">
        <v>350</v>
      </c>
      <c r="Q315" s="14" t="s">
        <v>619</v>
      </c>
      <c r="R315" s="11" t="s">
        <v>16</v>
      </c>
    </row>
    <row r="316" spans="1:18" s="8" customFormat="1" ht="15.75" x14ac:dyDescent="0.25">
      <c r="A316" s="8" t="s">
        <v>1429</v>
      </c>
      <c r="B316" s="8" t="s">
        <v>1430</v>
      </c>
      <c r="C316" s="8" t="s">
        <v>1431</v>
      </c>
      <c r="D316" s="8" t="s">
        <v>1507</v>
      </c>
      <c r="E316" s="9">
        <v>0.109582</v>
      </c>
      <c r="F316" s="9">
        <v>-77.165960999999996</v>
      </c>
      <c r="G316" s="10" t="s">
        <v>551</v>
      </c>
      <c r="H316" s="11" t="s">
        <v>1432</v>
      </c>
      <c r="I316" s="12">
        <v>2191721945001</v>
      </c>
      <c r="J316" s="8">
        <v>25</v>
      </c>
      <c r="K316" s="8">
        <v>125</v>
      </c>
      <c r="L316" s="8" t="s">
        <v>610</v>
      </c>
      <c r="M316" s="8" t="s">
        <v>9</v>
      </c>
      <c r="N316" s="13">
        <v>2000</v>
      </c>
      <c r="O316" s="14" t="s">
        <v>611</v>
      </c>
      <c r="P316" s="13">
        <v>1106.3666666666666</v>
      </c>
      <c r="Q316" s="14" t="s">
        <v>611</v>
      </c>
      <c r="R316" s="11" t="s">
        <v>16</v>
      </c>
    </row>
    <row r="317" spans="1:18" s="8" customFormat="1" ht="15.75" x14ac:dyDescent="0.25">
      <c r="A317" s="8" t="s">
        <v>1429</v>
      </c>
      <c r="B317" s="8" t="s">
        <v>1436</v>
      </c>
      <c r="C317" s="8" t="s">
        <v>1437</v>
      </c>
      <c r="D317" s="8" t="s">
        <v>1510</v>
      </c>
      <c r="E317" s="9">
        <v>9.6216999999999997E-2</v>
      </c>
      <c r="F317" s="9">
        <v>-77.076959000000002</v>
      </c>
      <c r="G317" s="10" t="s">
        <v>552</v>
      </c>
      <c r="H317" s="11" t="s">
        <v>1438</v>
      </c>
      <c r="I317" s="12">
        <v>2191723204001</v>
      </c>
      <c r="J317" s="8">
        <v>15</v>
      </c>
      <c r="K317" s="8">
        <v>75</v>
      </c>
      <c r="L317" s="8" t="s">
        <v>610</v>
      </c>
      <c r="M317" s="8" t="s">
        <v>44</v>
      </c>
      <c r="N317" s="13">
        <v>2000</v>
      </c>
      <c r="O317" s="14" t="s">
        <v>639</v>
      </c>
      <c r="P317" s="14">
        <v>0</v>
      </c>
      <c r="Q317" s="14" t="s">
        <v>639</v>
      </c>
      <c r="R317" s="11" t="s">
        <v>16</v>
      </c>
    </row>
    <row r="318" spans="1:18" s="8" customFormat="1" ht="15.75" x14ac:dyDescent="0.25">
      <c r="A318" s="8" t="s">
        <v>1429</v>
      </c>
      <c r="B318" s="8" t="s">
        <v>1433</v>
      </c>
      <c r="C318" s="8" t="s">
        <v>1439</v>
      </c>
      <c r="D318" s="8" t="s">
        <v>1512</v>
      </c>
      <c r="E318" s="9">
        <v>-1.6358968004541754E-2</v>
      </c>
      <c r="F318" s="9">
        <v>-77.280501654633511</v>
      </c>
      <c r="G318" s="10" t="s">
        <v>449</v>
      </c>
      <c r="H318" s="11" t="s">
        <v>1440</v>
      </c>
      <c r="I318" s="12">
        <v>2191722453001</v>
      </c>
      <c r="J318" s="8">
        <v>50</v>
      </c>
      <c r="K318" s="8">
        <v>225</v>
      </c>
      <c r="L318" s="8" t="s">
        <v>610</v>
      </c>
      <c r="M318" s="8" t="s">
        <v>71</v>
      </c>
      <c r="N318" s="13">
        <v>1599</v>
      </c>
      <c r="O318" s="14" t="s">
        <v>606</v>
      </c>
      <c r="P318" s="14">
        <v>1599</v>
      </c>
      <c r="Q318" s="14" t="s">
        <v>606</v>
      </c>
      <c r="R318" s="11" t="s">
        <v>16</v>
      </c>
    </row>
    <row r="319" spans="1:18" s="8" customFormat="1" ht="15.75" x14ac:dyDescent="0.25">
      <c r="A319" s="8" t="s">
        <v>1429</v>
      </c>
      <c r="B319" s="8" t="s">
        <v>1433</v>
      </c>
      <c r="C319" s="8" t="s">
        <v>1434</v>
      </c>
      <c r="D319" s="8" t="s">
        <v>1512</v>
      </c>
      <c r="E319" s="9">
        <v>6.5919130206082477E-2</v>
      </c>
      <c r="F319" s="9">
        <v>-77.344369605819836</v>
      </c>
      <c r="G319" s="10" t="s">
        <v>450</v>
      </c>
      <c r="H319" s="11" t="s">
        <v>1441</v>
      </c>
      <c r="I319" s="12">
        <v>2191722720001</v>
      </c>
      <c r="J319" s="8">
        <v>50</v>
      </c>
      <c r="K319" s="8">
        <v>225</v>
      </c>
      <c r="L319" s="8" t="s">
        <v>610</v>
      </c>
      <c r="M319" s="8" t="s">
        <v>71</v>
      </c>
      <c r="N319" s="13">
        <v>1599</v>
      </c>
      <c r="O319" s="14" t="s">
        <v>606</v>
      </c>
      <c r="P319" s="14">
        <v>1599</v>
      </c>
      <c r="Q319" s="14" t="s">
        <v>606</v>
      </c>
      <c r="R319" s="11" t="s">
        <v>16</v>
      </c>
    </row>
    <row r="320" spans="1:18" s="8" customFormat="1" ht="15.75" x14ac:dyDescent="0.25">
      <c r="A320" s="8" t="s">
        <v>1442</v>
      </c>
      <c r="B320" s="8" t="s">
        <v>1447</v>
      </c>
      <c r="C320" s="8" t="s">
        <v>1448</v>
      </c>
      <c r="D320" s="8" t="s">
        <v>1507</v>
      </c>
      <c r="E320" s="9">
        <v>-1.22854</v>
      </c>
      <c r="F320" s="9">
        <v>-78.494540000000001</v>
      </c>
      <c r="G320" s="10" t="s">
        <v>453</v>
      </c>
      <c r="H320" s="11" t="s">
        <v>1449</v>
      </c>
      <c r="I320" s="12">
        <v>1891746705001</v>
      </c>
      <c r="J320" s="8">
        <v>25</v>
      </c>
      <c r="K320" s="8">
        <v>125</v>
      </c>
      <c r="L320" s="8" t="s">
        <v>610</v>
      </c>
      <c r="M320" s="8" t="s">
        <v>9</v>
      </c>
      <c r="N320" s="13">
        <v>2000</v>
      </c>
      <c r="O320" s="14" t="s">
        <v>611</v>
      </c>
      <c r="P320" s="14">
        <v>0</v>
      </c>
      <c r="Q320" s="14" t="s">
        <v>611</v>
      </c>
      <c r="R320" s="11" t="s">
        <v>16</v>
      </c>
    </row>
    <row r="321" spans="1:18" s="8" customFormat="1" ht="15.75" x14ac:dyDescent="0.25">
      <c r="A321" s="8" t="s">
        <v>1442</v>
      </c>
      <c r="B321" s="8" t="s">
        <v>1443</v>
      </c>
      <c r="C321" s="8" t="s">
        <v>1450</v>
      </c>
      <c r="D321" s="8" t="s">
        <v>1507</v>
      </c>
      <c r="E321" s="9">
        <v>-1.2711079999999999</v>
      </c>
      <c r="F321" s="9">
        <v>-78.729900000000001</v>
      </c>
      <c r="G321" s="10" t="s">
        <v>453</v>
      </c>
      <c r="H321" s="11" t="s">
        <v>1451</v>
      </c>
      <c r="I321" s="12">
        <v>1891733069001</v>
      </c>
      <c r="J321" s="8">
        <v>25</v>
      </c>
      <c r="K321" s="8">
        <v>125</v>
      </c>
      <c r="L321" s="8" t="s">
        <v>610</v>
      </c>
      <c r="M321" s="8" t="s">
        <v>9</v>
      </c>
      <c r="N321" s="13">
        <v>2000</v>
      </c>
      <c r="O321" s="14" t="s">
        <v>611</v>
      </c>
      <c r="P321" s="14">
        <v>0</v>
      </c>
      <c r="Q321" s="14" t="s">
        <v>611</v>
      </c>
      <c r="R321" s="11" t="s">
        <v>16</v>
      </c>
    </row>
    <row r="322" spans="1:18" s="8" customFormat="1" ht="15.75" x14ac:dyDescent="0.25">
      <c r="A322" s="8" t="s">
        <v>1442</v>
      </c>
      <c r="B322" s="8" t="s">
        <v>1443</v>
      </c>
      <c r="C322" s="8" t="s">
        <v>1444</v>
      </c>
      <c r="D322" s="8" t="s">
        <v>1507</v>
      </c>
      <c r="E322" s="9">
        <v>-1.282464</v>
      </c>
      <c r="F322" s="9">
        <v>-78.829207999999994</v>
      </c>
      <c r="G322" s="10" t="s">
        <v>475</v>
      </c>
      <c r="H322" s="11" t="s">
        <v>1452</v>
      </c>
      <c r="I322" s="12">
        <v>1891722482001</v>
      </c>
      <c r="J322" s="8">
        <v>18</v>
      </c>
      <c r="K322" s="8">
        <v>90</v>
      </c>
      <c r="L322" s="8" t="s">
        <v>610</v>
      </c>
      <c r="M322" s="8" t="s">
        <v>9</v>
      </c>
      <c r="N322" s="13">
        <v>2000</v>
      </c>
      <c r="O322" s="14" t="s">
        <v>611</v>
      </c>
      <c r="P322" s="14">
        <v>1040</v>
      </c>
      <c r="Q322" s="14" t="s">
        <v>611</v>
      </c>
      <c r="R322" s="11" t="s">
        <v>16</v>
      </c>
    </row>
    <row r="323" spans="1:18" s="8" customFormat="1" ht="15.75" x14ac:dyDescent="0.25">
      <c r="A323" s="8" t="s">
        <v>1442</v>
      </c>
      <c r="B323" s="8" t="s">
        <v>1443</v>
      </c>
      <c r="C323" s="8" t="s">
        <v>1453</v>
      </c>
      <c r="D323" s="8" t="s">
        <v>1512</v>
      </c>
      <c r="E323" s="9">
        <v>-1.256847</v>
      </c>
      <c r="F323" s="9">
        <v>-78.668615000000003</v>
      </c>
      <c r="G323" s="10" t="s">
        <v>454</v>
      </c>
      <c r="H323" s="11" t="s">
        <v>1454</v>
      </c>
      <c r="I323" s="12">
        <v>1891755925001</v>
      </c>
      <c r="J323" s="8">
        <v>125</v>
      </c>
      <c r="K323" s="8">
        <v>496</v>
      </c>
      <c r="L323" s="8" t="s">
        <v>610</v>
      </c>
      <c r="M323" s="8" t="s">
        <v>401</v>
      </c>
      <c r="N323" s="13">
        <v>2400</v>
      </c>
      <c r="O323" s="14" t="s">
        <v>606</v>
      </c>
      <c r="P323" s="14">
        <v>2400</v>
      </c>
      <c r="Q323" s="14" t="s">
        <v>606</v>
      </c>
      <c r="R323" s="11" t="s">
        <v>16</v>
      </c>
    </row>
    <row r="324" spans="1:18" s="8" customFormat="1" ht="15.75" x14ac:dyDescent="0.25">
      <c r="A324" s="8" t="s">
        <v>1442</v>
      </c>
      <c r="B324" s="8" t="s">
        <v>1443</v>
      </c>
      <c r="C324" s="8" t="s">
        <v>1455</v>
      </c>
      <c r="D324" s="8" t="s">
        <v>1506</v>
      </c>
      <c r="E324" s="9">
        <v>-1.3311729999999999</v>
      </c>
      <c r="F324" s="9">
        <v>-78.626576999999997</v>
      </c>
      <c r="G324" s="10" t="s">
        <v>455</v>
      </c>
      <c r="H324" s="11" t="s">
        <v>1456</v>
      </c>
      <c r="I324" s="12">
        <v>1891757189001</v>
      </c>
      <c r="J324" s="8">
        <v>42</v>
      </c>
      <c r="K324" s="8">
        <v>660</v>
      </c>
      <c r="L324" s="8" t="s">
        <v>610</v>
      </c>
      <c r="M324" s="8" t="s">
        <v>64</v>
      </c>
      <c r="N324" s="13">
        <v>10</v>
      </c>
      <c r="O324" s="14" t="s">
        <v>659</v>
      </c>
      <c r="P324" s="13">
        <v>5</v>
      </c>
      <c r="Q324" s="14" t="s">
        <v>659</v>
      </c>
      <c r="R324" s="11" t="s">
        <v>16</v>
      </c>
    </row>
    <row r="325" spans="1:18" s="8" customFormat="1" ht="15.75" x14ac:dyDescent="0.25">
      <c r="A325" s="8" t="s">
        <v>1442</v>
      </c>
      <c r="B325" s="8" t="s">
        <v>1443</v>
      </c>
      <c r="C325" s="8" t="s">
        <v>1459</v>
      </c>
      <c r="D325" s="8" t="s">
        <v>1511</v>
      </c>
      <c r="E325" s="9">
        <v>-1.1843090000000001</v>
      </c>
      <c r="F325" s="9">
        <v>-78.614159999999998</v>
      </c>
      <c r="G325" s="10" t="s">
        <v>457</v>
      </c>
      <c r="H325" s="11" t="s">
        <v>1460</v>
      </c>
      <c r="I325" s="12">
        <v>1891755895001</v>
      </c>
      <c r="J325" s="8">
        <v>16</v>
      </c>
      <c r="K325" s="8">
        <v>320</v>
      </c>
      <c r="L325" s="8" t="s">
        <v>610</v>
      </c>
      <c r="M325" s="8" t="s">
        <v>176</v>
      </c>
      <c r="N325" s="13">
        <v>150</v>
      </c>
      <c r="O325" s="14" t="s">
        <v>656</v>
      </c>
      <c r="P325" s="14">
        <v>0.3</v>
      </c>
      <c r="Q325" s="14" t="s">
        <v>656</v>
      </c>
      <c r="R325" s="11" t="s">
        <v>16</v>
      </c>
    </row>
    <row r="326" spans="1:18" s="8" customFormat="1" ht="15.75" x14ac:dyDescent="0.25">
      <c r="A326" s="8" t="s">
        <v>1442</v>
      </c>
      <c r="B326" s="8" t="s">
        <v>1443</v>
      </c>
      <c r="C326" s="8" t="s">
        <v>1444</v>
      </c>
      <c r="D326" s="8" t="s">
        <v>1511</v>
      </c>
      <c r="E326" s="9">
        <v>-1.2938730000000001</v>
      </c>
      <c r="F326" s="9">
        <v>-78.778938999999994</v>
      </c>
      <c r="G326" s="10" t="s">
        <v>458</v>
      </c>
      <c r="H326" s="11" t="s">
        <v>1461</v>
      </c>
      <c r="I326" s="12">
        <v>1891731740001</v>
      </c>
      <c r="J326" s="8">
        <v>45</v>
      </c>
      <c r="K326" s="8">
        <v>680</v>
      </c>
      <c r="L326" s="8" t="s">
        <v>610</v>
      </c>
      <c r="M326" s="8" t="s">
        <v>64</v>
      </c>
      <c r="N326" s="13">
        <v>150</v>
      </c>
      <c r="O326" s="14" t="s">
        <v>656</v>
      </c>
      <c r="P326" s="14">
        <v>0.3</v>
      </c>
      <c r="Q326" s="14" t="s">
        <v>656</v>
      </c>
      <c r="R326" s="11" t="s">
        <v>16</v>
      </c>
    </row>
    <row r="327" spans="1:18" s="8" customFormat="1" ht="15.75" x14ac:dyDescent="0.25">
      <c r="A327" s="8" t="s">
        <v>1442</v>
      </c>
      <c r="B327" s="8" t="s">
        <v>1443</v>
      </c>
      <c r="C327" s="8" t="s">
        <v>1453</v>
      </c>
      <c r="D327" s="8" t="s">
        <v>1511</v>
      </c>
      <c r="E327" s="9">
        <v>-1.2111149999999999</v>
      </c>
      <c r="F327" s="9">
        <v>-78.691159999999996</v>
      </c>
      <c r="G327" s="10" t="s">
        <v>459</v>
      </c>
      <c r="H327" s="11" t="s">
        <v>1462</v>
      </c>
      <c r="I327" s="12">
        <v>1891749313001</v>
      </c>
      <c r="J327" s="8">
        <v>17</v>
      </c>
      <c r="K327" s="8">
        <v>340</v>
      </c>
      <c r="L327" s="8" t="s">
        <v>610</v>
      </c>
      <c r="M327" s="8" t="s">
        <v>38</v>
      </c>
      <c r="N327" s="13">
        <v>150</v>
      </c>
      <c r="O327" s="14" t="s">
        <v>656</v>
      </c>
      <c r="P327" s="14">
        <v>0.3</v>
      </c>
      <c r="Q327" s="14" t="s">
        <v>656</v>
      </c>
      <c r="R327" s="11" t="s">
        <v>16</v>
      </c>
    </row>
    <row r="328" spans="1:18" s="8" customFormat="1" ht="15.75" x14ac:dyDescent="0.25">
      <c r="A328" s="8" t="s">
        <v>1442</v>
      </c>
      <c r="B328" s="8" t="s">
        <v>1463</v>
      </c>
      <c r="C328" s="8" t="s">
        <v>1463</v>
      </c>
      <c r="D328" s="8" t="s">
        <v>1506</v>
      </c>
      <c r="E328" s="9">
        <v>-1.349467</v>
      </c>
      <c r="F328" s="9">
        <v>-78.629390999999998</v>
      </c>
      <c r="G328" s="10" t="s">
        <v>460</v>
      </c>
      <c r="H328" s="11" t="s">
        <v>1464</v>
      </c>
      <c r="I328" s="12">
        <v>1890111099001</v>
      </c>
      <c r="J328" s="8">
        <v>1598</v>
      </c>
      <c r="K328" s="8">
        <v>6392</v>
      </c>
      <c r="L328" s="8" t="s">
        <v>610</v>
      </c>
      <c r="M328" s="8" t="s">
        <v>15</v>
      </c>
      <c r="N328" s="13">
        <v>10</v>
      </c>
      <c r="O328" s="14" t="s">
        <v>659</v>
      </c>
      <c r="P328" s="14">
        <v>5</v>
      </c>
      <c r="Q328" s="14" t="s">
        <v>659</v>
      </c>
      <c r="R328" s="11" t="s">
        <v>16</v>
      </c>
    </row>
    <row r="329" spans="1:18" s="8" customFormat="1" ht="15.75" x14ac:dyDescent="0.25">
      <c r="A329" s="8" t="s">
        <v>1442</v>
      </c>
      <c r="B329" s="8" t="s">
        <v>1463</v>
      </c>
      <c r="C329" s="8" t="s">
        <v>1463</v>
      </c>
      <c r="D329" s="8" t="s">
        <v>1511</v>
      </c>
      <c r="E329" s="9">
        <v>-1.3439129999999999</v>
      </c>
      <c r="F329" s="9">
        <v>-78.620563000000004</v>
      </c>
      <c r="G329" s="10" t="s">
        <v>461</v>
      </c>
      <c r="H329" s="11" t="s">
        <v>1464</v>
      </c>
      <c r="I329" s="12">
        <v>1890111099001</v>
      </c>
      <c r="J329" s="8">
        <v>1598</v>
      </c>
      <c r="K329" s="8">
        <v>1598</v>
      </c>
      <c r="L329" s="8" t="s">
        <v>610</v>
      </c>
      <c r="M329" s="8" t="s">
        <v>15</v>
      </c>
      <c r="N329" s="13">
        <v>150</v>
      </c>
      <c r="O329" s="14" t="s">
        <v>656</v>
      </c>
      <c r="P329" s="14">
        <v>0.3</v>
      </c>
      <c r="Q329" s="14" t="s">
        <v>656</v>
      </c>
      <c r="R329" s="11" t="s">
        <v>16</v>
      </c>
    </row>
    <row r="330" spans="1:18" s="8" customFormat="1" ht="15.75" x14ac:dyDescent="0.25">
      <c r="A330" s="8" t="s">
        <v>1442</v>
      </c>
      <c r="B330" s="8" t="s">
        <v>1465</v>
      </c>
      <c r="C330" s="8" t="s">
        <v>1466</v>
      </c>
      <c r="D330" s="8" t="s">
        <v>1512</v>
      </c>
      <c r="E330" s="9">
        <v>-1.3646531535118618</v>
      </c>
      <c r="F330" s="9">
        <v>-78.633790228104729</v>
      </c>
      <c r="G330" s="10" t="s">
        <v>553</v>
      </c>
      <c r="H330" s="11" t="s">
        <v>1467</v>
      </c>
      <c r="I330" s="12">
        <v>1891734200001</v>
      </c>
      <c r="J330" s="8">
        <v>70</v>
      </c>
      <c r="K330" s="8" t="s">
        <v>554</v>
      </c>
      <c r="L330" s="8" t="s">
        <v>610</v>
      </c>
      <c r="M330" s="8" t="s">
        <v>401</v>
      </c>
      <c r="N330" s="13">
        <v>14000</v>
      </c>
      <c r="O330" s="14" t="s">
        <v>606</v>
      </c>
      <c r="P330" s="14">
        <v>7000</v>
      </c>
      <c r="Q330" s="14" t="s">
        <v>606</v>
      </c>
      <c r="R330" s="11" t="s">
        <v>107</v>
      </c>
    </row>
    <row r="331" spans="1:18" s="8" customFormat="1" ht="15.75" x14ac:dyDescent="0.25">
      <c r="A331" s="8" t="s">
        <v>1442</v>
      </c>
      <c r="B331" s="8" t="s">
        <v>1465</v>
      </c>
      <c r="C331" s="8" t="s">
        <v>1465</v>
      </c>
      <c r="D331" s="8" t="s">
        <v>1507</v>
      </c>
      <c r="E331" s="9">
        <v>-1.4275279999999999</v>
      </c>
      <c r="F331" s="9">
        <v>-78.689955999999995</v>
      </c>
      <c r="G331" s="10" t="s">
        <v>462</v>
      </c>
      <c r="H331" s="11" t="s">
        <v>1468</v>
      </c>
      <c r="I331" s="12">
        <v>1891769837001</v>
      </c>
      <c r="J331" s="8">
        <v>25</v>
      </c>
      <c r="K331" s="8">
        <v>125</v>
      </c>
      <c r="L331" s="8" t="s">
        <v>610</v>
      </c>
      <c r="M331" s="8" t="s">
        <v>9</v>
      </c>
      <c r="N331" s="13">
        <v>2000</v>
      </c>
      <c r="O331" s="14" t="s">
        <v>611</v>
      </c>
      <c r="P331" s="13">
        <v>1771.6</v>
      </c>
      <c r="Q331" s="14" t="s">
        <v>611</v>
      </c>
      <c r="R331" s="11" t="s">
        <v>16</v>
      </c>
    </row>
    <row r="332" spans="1:18" s="8" customFormat="1" ht="15.75" x14ac:dyDescent="0.25">
      <c r="A332" s="8" t="s">
        <v>1442</v>
      </c>
      <c r="B332" s="8" t="s">
        <v>1469</v>
      </c>
      <c r="C332" s="8" t="s">
        <v>1243</v>
      </c>
      <c r="D332" s="8" t="s">
        <v>1507</v>
      </c>
      <c r="E332" s="9">
        <v>-1.2670490000000001</v>
      </c>
      <c r="F332" s="9">
        <v>-78.495940000000004</v>
      </c>
      <c r="G332" s="10" t="s">
        <v>463</v>
      </c>
      <c r="H332" s="11" t="s">
        <v>1470</v>
      </c>
      <c r="I332" s="12">
        <v>1891724345001</v>
      </c>
      <c r="J332" s="8">
        <v>25</v>
      </c>
      <c r="K332" s="8">
        <v>125</v>
      </c>
      <c r="L332" s="8" t="s">
        <v>610</v>
      </c>
      <c r="M332" s="8" t="s">
        <v>9</v>
      </c>
      <c r="N332" s="13">
        <v>2000</v>
      </c>
      <c r="O332" s="14" t="s">
        <v>611</v>
      </c>
      <c r="P332" s="13">
        <v>2000</v>
      </c>
      <c r="Q332" s="14" t="s">
        <v>611</v>
      </c>
      <c r="R332" s="11" t="s">
        <v>16</v>
      </c>
    </row>
    <row r="333" spans="1:18" s="8" customFormat="1" ht="15.75" x14ac:dyDescent="0.25">
      <c r="A333" s="8" t="s">
        <v>1442</v>
      </c>
      <c r="B333" s="8" t="s">
        <v>1469</v>
      </c>
      <c r="C333" s="8" t="s">
        <v>1469</v>
      </c>
      <c r="D333" s="8" t="s">
        <v>1507</v>
      </c>
      <c r="E333" s="9">
        <v>-1.3264359746818954</v>
      </c>
      <c r="F333" s="9">
        <v>-78.454722292042845</v>
      </c>
      <c r="G333" s="10" t="s">
        <v>464</v>
      </c>
      <c r="H333" s="11" t="s">
        <v>1471</v>
      </c>
      <c r="I333" s="12">
        <v>1891714315001</v>
      </c>
      <c r="J333" s="8">
        <v>25</v>
      </c>
      <c r="K333" s="8">
        <v>125</v>
      </c>
      <c r="L333" s="8" t="s">
        <v>610</v>
      </c>
      <c r="M333" s="8" t="s">
        <v>9</v>
      </c>
      <c r="N333" s="13">
        <v>2000</v>
      </c>
      <c r="O333" s="14" t="s">
        <v>611</v>
      </c>
      <c r="P333" s="13">
        <v>613.4</v>
      </c>
      <c r="Q333" s="14" t="s">
        <v>611</v>
      </c>
      <c r="R333" s="11" t="s">
        <v>16</v>
      </c>
    </row>
    <row r="334" spans="1:18" s="8" customFormat="1" ht="15.75" x14ac:dyDescent="0.25">
      <c r="A334" s="8" t="s">
        <v>1442</v>
      </c>
      <c r="B334" s="8" t="s">
        <v>1469</v>
      </c>
      <c r="C334" s="8" t="s">
        <v>989</v>
      </c>
      <c r="D334" s="8" t="s">
        <v>1507</v>
      </c>
      <c r="E334" s="9">
        <v>-1.3070919999999999</v>
      </c>
      <c r="F334" s="9">
        <v>-78.405838000000003</v>
      </c>
      <c r="G334" s="10" t="s">
        <v>465</v>
      </c>
      <c r="H334" s="11" t="s">
        <v>1472</v>
      </c>
      <c r="I334" s="12">
        <v>1891746357001</v>
      </c>
      <c r="J334" s="8">
        <v>13</v>
      </c>
      <c r="K334" s="8">
        <v>65</v>
      </c>
      <c r="L334" s="8" t="s">
        <v>610</v>
      </c>
      <c r="M334" s="8" t="s">
        <v>9</v>
      </c>
      <c r="N334" s="13">
        <v>2000</v>
      </c>
      <c r="O334" s="14" t="s">
        <v>611</v>
      </c>
      <c r="P334" s="13">
        <v>1795.8333333333333</v>
      </c>
      <c r="Q334" s="14" t="s">
        <v>611</v>
      </c>
      <c r="R334" s="11" t="s">
        <v>16</v>
      </c>
    </row>
    <row r="335" spans="1:18" s="8" customFormat="1" ht="15.75" x14ac:dyDescent="0.25">
      <c r="A335" s="8" t="s">
        <v>1442</v>
      </c>
      <c r="B335" s="8" t="s">
        <v>1474</v>
      </c>
      <c r="C335" s="8" t="s">
        <v>1475</v>
      </c>
      <c r="D335" s="8" t="s">
        <v>1512</v>
      </c>
      <c r="E335" s="9">
        <v>-1.3303933098112795</v>
      </c>
      <c r="F335" s="9">
        <v>-78.55087318812329</v>
      </c>
      <c r="G335" s="10" t="s">
        <v>555</v>
      </c>
      <c r="H335" s="11" t="s">
        <v>1476</v>
      </c>
      <c r="I335" s="12">
        <v>1891755259001</v>
      </c>
      <c r="J335" s="8">
        <v>160</v>
      </c>
      <c r="K335" s="8">
        <v>3200</v>
      </c>
      <c r="L335" s="8" t="s">
        <v>610</v>
      </c>
      <c r="M335" s="8" t="s">
        <v>401</v>
      </c>
      <c r="N335" s="13">
        <v>24000</v>
      </c>
      <c r="O335" s="14" t="s">
        <v>606</v>
      </c>
      <c r="P335" s="13">
        <v>12000</v>
      </c>
      <c r="Q335" s="14" t="s">
        <v>606</v>
      </c>
      <c r="R335" s="11" t="s">
        <v>107</v>
      </c>
    </row>
    <row r="336" spans="1:18" s="8" customFormat="1" ht="15.75" x14ac:dyDescent="0.25">
      <c r="A336" s="8" t="s">
        <v>1442</v>
      </c>
      <c r="B336" s="8" t="s">
        <v>1474</v>
      </c>
      <c r="C336" s="8" t="s">
        <v>1477</v>
      </c>
      <c r="D336" s="8" t="s">
        <v>1506</v>
      </c>
      <c r="E336" s="9">
        <v>-1.2905288022930272</v>
      </c>
      <c r="F336" s="9">
        <v>-78.529519946457086</v>
      </c>
      <c r="G336" s="10" t="s">
        <v>556</v>
      </c>
      <c r="H336" s="11" t="s">
        <v>1476</v>
      </c>
      <c r="I336" s="12">
        <v>1891755259001</v>
      </c>
      <c r="J336" s="8">
        <v>34</v>
      </c>
      <c r="K336" s="8">
        <v>520</v>
      </c>
      <c r="L336" s="8" t="s">
        <v>610</v>
      </c>
      <c r="M336" s="8" t="s">
        <v>557</v>
      </c>
      <c r="N336" s="13">
        <v>10</v>
      </c>
      <c r="O336" s="14" t="s">
        <v>659</v>
      </c>
      <c r="P336" s="14">
        <v>5</v>
      </c>
      <c r="Q336" s="14" t="s">
        <v>659</v>
      </c>
      <c r="R336" s="11" t="s">
        <v>483</v>
      </c>
    </row>
    <row r="337" spans="1:18" s="8" customFormat="1" ht="15.75" x14ac:dyDescent="0.25">
      <c r="A337" s="8" t="s">
        <v>1442</v>
      </c>
      <c r="B337" s="8" t="s">
        <v>1474</v>
      </c>
      <c r="C337" s="8" t="s">
        <v>650</v>
      </c>
      <c r="D337" s="8" t="s">
        <v>1511</v>
      </c>
      <c r="E337" s="9">
        <v>-1.380757</v>
      </c>
      <c r="F337" s="9">
        <v>-78.545214999999999</v>
      </c>
      <c r="G337" s="10" t="s">
        <v>468</v>
      </c>
      <c r="H337" s="11" t="s">
        <v>1480</v>
      </c>
      <c r="I337" s="12">
        <v>1891729770001</v>
      </c>
      <c r="J337" s="8">
        <v>18</v>
      </c>
      <c r="K337" s="8">
        <v>360</v>
      </c>
      <c r="L337" s="8" t="s">
        <v>610</v>
      </c>
      <c r="M337" s="8" t="s">
        <v>7</v>
      </c>
      <c r="N337" s="13">
        <v>150</v>
      </c>
      <c r="O337" s="14" t="s">
        <v>656</v>
      </c>
      <c r="P337" s="14">
        <v>0.3</v>
      </c>
      <c r="Q337" s="14" t="s">
        <v>656</v>
      </c>
      <c r="R337" s="11" t="s">
        <v>16</v>
      </c>
    </row>
    <row r="338" spans="1:18" s="8" customFormat="1" ht="15.75" x14ac:dyDescent="0.25">
      <c r="A338" s="8" t="s">
        <v>1442</v>
      </c>
      <c r="B338" s="8" t="s">
        <v>1482</v>
      </c>
      <c r="C338" s="8" t="s">
        <v>1483</v>
      </c>
      <c r="D338" s="8" t="s">
        <v>1506</v>
      </c>
      <c r="E338" s="9">
        <v>-1.1601576618262841</v>
      </c>
      <c r="F338" s="9">
        <v>-78.555583431913064</v>
      </c>
      <c r="G338" s="10" t="s">
        <v>558</v>
      </c>
      <c r="H338" s="11" t="s">
        <v>1484</v>
      </c>
      <c r="I338" s="12">
        <v>1891728030001</v>
      </c>
      <c r="J338" s="8">
        <v>25</v>
      </c>
      <c r="K338" s="8">
        <v>100</v>
      </c>
      <c r="L338" s="8" t="s">
        <v>610</v>
      </c>
      <c r="M338" s="8" t="s">
        <v>497</v>
      </c>
      <c r="N338" s="13">
        <v>50</v>
      </c>
      <c r="O338" s="14" t="s">
        <v>659</v>
      </c>
      <c r="P338" s="14">
        <v>0</v>
      </c>
      <c r="Q338" s="14" t="s">
        <v>659</v>
      </c>
      <c r="R338" s="11" t="s">
        <v>107</v>
      </c>
    </row>
    <row r="339" spans="1:18" s="8" customFormat="1" ht="15.75" x14ac:dyDescent="0.25">
      <c r="A339" s="8" t="s">
        <v>1442</v>
      </c>
      <c r="B339" s="8" t="s">
        <v>1443</v>
      </c>
      <c r="C339" s="8" t="s">
        <v>1444</v>
      </c>
      <c r="D339" s="8" t="s">
        <v>1511</v>
      </c>
      <c r="E339" s="9">
        <v>-1.291299</v>
      </c>
      <c r="F339" s="9">
        <v>-78.760900000000007</v>
      </c>
      <c r="G339" s="10" t="s">
        <v>470</v>
      </c>
      <c r="H339" s="11" t="s">
        <v>1485</v>
      </c>
      <c r="I339" s="12">
        <v>1891757189001</v>
      </c>
      <c r="J339" s="8">
        <v>42</v>
      </c>
      <c r="K339" s="8">
        <v>660</v>
      </c>
      <c r="L339" s="8" t="s">
        <v>610</v>
      </c>
      <c r="M339" s="8" t="s">
        <v>64</v>
      </c>
      <c r="N339" s="13">
        <v>150</v>
      </c>
      <c r="O339" s="14" t="s">
        <v>656</v>
      </c>
      <c r="P339" s="14">
        <v>0.3</v>
      </c>
      <c r="Q339" s="14" t="s">
        <v>656</v>
      </c>
      <c r="R339" s="11" t="s">
        <v>16</v>
      </c>
    </row>
    <row r="340" spans="1:18" s="8" customFormat="1" ht="15.75" x14ac:dyDescent="0.25">
      <c r="A340" s="8" t="s">
        <v>1442</v>
      </c>
      <c r="B340" s="8" t="s">
        <v>1482</v>
      </c>
      <c r="C340" s="8" t="s">
        <v>1486</v>
      </c>
      <c r="D340" s="8" t="s">
        <v>1511</v>
      </c>
      <c r="E340" s="9">
        <v>-1.1751370000000001</v>
      </c>
      <c r="F340" s="9">
        <v>-78.558659000000006</v>
      </c>
      <c r="G340" s="10" t="s">
        <v>471</v>
      </c>
      <c r="H340" s="11" t="s">
        <v>1487</v>
      </c>
      <c r="I340" s="12">
        <v>1891722555001</v>
      </c>
      <c r="J340" s="8">
        <v>31</v>
      </c>
      <c r="K340" s="8">
        <v>620</v>
      </c>
      <c r="L340" s="8" t="s">
        <v>610</v>
      </c>
      <c r="M340" s="8" t="s">
        <v>64</v>
      </c>
      <c r="N340" s="13">
        <v>150</v>
      </c>
      <c r="O340" s="14" t="s">
        <v>656</v>
      </c>
      <c r="P340" s="14">
        <v>0.3</v>
      </c>
      <c r="Q340" s="14" t="s">
        <v>656</v>
      </c>
      <c r="R340" s="11" t="s">
        <v>16</v>
      </c>
    </row>
    <row r="341" spans="1:18" s="8" customFormat="1" ht="15.75" x14ac:dyDescent="0.25">
      <c r="A341" s="8" t="s">
        <v>1442</v>
      </c>
      <c r="B341" s="8" t="s">
        <v>1488</v>
      </c>
      <c r="C341" s="8" t="s">
        <v>1489</v>
      </c>
      <c r="D341" s="8" t="s">
        <v>1519</v>
      </c>
      <c r="E341" s="9">
        <v>-1.412542</v>
      </c>
      <c r="F341" s="9">
        <v>-78.633501999999993</v>
      </c>
      <c r="G341" s="10" t="s">
        <v>472</v>
      </c>
      <c r="H341" s="11" t="s">
        <v>1490</v>
      </c>
      <c r="I341" s="12">
        <v>1891720862001</v>
      </c>
      <c r="J341" s="8">
        <v>56</v>
      </c>
      <c r="K341" s="8">
        <v>468</v>
      </c>
      <c r="L341" s="8" t="s">
        <v>610</v>
      </c>
      <c r="M341" s="8" t="s">
        <v>38</v>
      </c>
      <c r="N341" s="13">
        <v>800</v>
      </c>
      <c r="O341" s="14" t="s">
        <v>619</v>
      </c>
      <c r="P341" s="14">
        <v>400</v>
      </c>
      <c r="Q341" s="14" t="s">
        <v>619</v>
      </c>
      <c r="R341" s="11" t="s">
        <v>16</v>
      </c>
    </row>
    <row r="342" spans="1:18" s="8" customFormat="1" ht="15.75" x14ac:dyDescent="0.25">
      <c r="A342" s="8" t="s">
        <v>1442</v>
      </c>
      <c r="B342" s="8" t="s">
        <v>1488</v>
      </c>
      <c r="C342" s="8" t="s">
        <v>1488</v>
      </c>
      <c r="D342" s="8" t="s">
        <v>1507</v>
      </c>
      <c r="E342" s="9">
        <v>-1.4329529999999999</v>
      </c>
      <c r="F342" s="9">
        <v>-78.607056999999998</v>
      </c>
      <c r="G342" s="10" t="s">
        <v>473</v>
      </c>
      <c r="H342" s="11" t="s">
        <v>1491</v>
      </c>
      <c r="I342" s="12">
        <v>1891724035001</v>
      </c>
      <c r="J342" s="8">
        <v>25</v>
      </c>
      <c r="K342" s="8">
        <v>125</v>
      </c>
      <c r="L342" s="8" t="s">
        <v>610</v>
      </c>
      <c r="M342" s="8" t="s">
        <v>9</v>
      </c>
      <c r="N342" s="13">
        <v>2000</v>
      </c>
      <c r="O342" s="14" t="s">
        <v>611</v>
      </c>
      <c r="P342" s="13">
        <v>1336.1666666666667</v>
      </c>
      <c r="Q342" s="14" t="s">
        <v>611</v>
      </c>
      <c r="R342" s="11" t="s">
        <v>16</v>
      </c>
    </row>
    <row r="343" spans="1:18" s="8" customFormat="1" ht="15.75" x14ac:dyDescent="0.25">
      <c r="A343" s="8" t="s">
        <v>1442</v>
      </c>
      <c r="B343" s="8" t="s">
        <v>1488</v>
      </c>
      <c r="C343" s="8" t="s">
        <v>1492</v>
      </c>
      <c r="D343" s="8" t="s">
        <v>1507</v>
      </c>
      <c r="E343" s="9">
        <v>-1.433138</v>
      </c>
      <c r="F343" s="9">
        <v>-78.664580999999998</v>
      </c>
      <c r="G343" s="10" t="s">
        <v>474</v>
      </c>
      <c r="H343" s="11" t="s">
        <v>1493</v>
      </c>
      <c r="I343" s="12">
        <v>1891755577001</v>
      </c>
      <c r="J343" s="8">
        <v>25</v>
      </c>
      <c r="K343" s="8">
        <v>125</v>
      </c>
      <c r="L343" s="8" t="s">
        <v>610</v>
      </c>
      <c r="M343" s="8" t="s">
        <v>9</v>
      </c>
      <c r="N343" s="13">
        <v>2000</v>
      </c>
      <c r="O343" s="14" t="s">
        <v>611</v>
      </c>
      <c r="P343" s="14">
        <v>897</v>
      </c>
      <c r="Q343" s="14" t="s">
        <v>611</v>
      </c>
      <c r="R343" s="11" t="s">
        <v>16</v>
      </c>
    </row>
    <row r="344" spans="1:18" s="8" customFormat="1" ht="15.75" x14ac:dyDescent="0.25">
      <c r="A344" s="8" t="s">
        <v>1442</v>
      </c>
      <c r="B344" s="8" t="s">
        <v>1482</v>
      </c>
      <c r="C344" s="8" t="s">
        <v>822</v>
      </c>
      <c r="D344" s="8" t="s">
        <v>1507</v>
      </c>
      <c r="E344" s="9">
        <v>-1.0938776183006262</v>
      </c>
      <c r="F344" s="9">
        <v>-78.52626498555999</v>
      </c>
      <c r="G344" s="10" t="s">
        <v>559</v>
      </c>
      <c r="H344" s="11" t="s">
        <v>1496</v>
      </c>
      <c r="I344" s="12">
        <v>1891737412001</v>
      </c>
      <c r="J344" s="8">
        <v>25</v>
      </c>
      <c r="K344" s="8">
        <v>125</v>
      </c>
      <c r="L344" s="8" t="s">
        <v>610</v>
      </c>
      <c r="M344" s="8" t="s">
        <v>9</v>
      </c>
      <c r="N344" s="13">
        <v>2000</v>
      </c>
      <c r="O344" s="14" t="s">
        <v>611</v>
      </c>
      <c r="P344" s="14">
        <v>0</v>
      </c>
      <c r="Q344" s="14" t="s">
        <v>611</v>
      </c>
      <c r="R344" s="11" t="s">
        <v>483</v>
      </c>
    </row>
    <row r="345" spans="1:18" s="8" customFormat="1" ht="15.75" x14ac:dyDescent="0.25">
      <c r="A345" s="8" t="s">
        <v>1442</v>
      </c>
      <c r="B345" s="8" t="s">
        <v>1482</v>
      </c>
      <c r="C345" s="8" t="s">
        <v>822</v>
      </c>
      <c r="D345" s="8" t="s">
        <v>1507</v>
      </c>
      <c r="E345" s="9">
        <v>-1.0941099999999999</v>
      </c>
      <c r="F345" s="9">
        <v>-78.515559999999994</v>
      </c>
      <c r="G345" s="10" t="s">
        <v>478</v>
      </c>
      <c r="H345" s="11" t="s">
        <v>1497</v>
      </c>
      <c r="I345" s="12">
        <v>1891797903001</v>
      </c>
      <c r="J345" s="8">
        <v>25</v>
      </c>
      <c r="K345" s="8">
        <v>125</v>
      </c>
      <c r="L345" s="8" t="s">
        <v>610</v>
      </c>
      <c r="M345" s="8" t="s">
        <v>9</v>
      </c>
      <c r="N345" s="13">
        <v>2000</v>
      </c>
      <c r="O345" s="14" t="s">
        <v>611</v>
      </c>
      <c r="P345" s="13">
        <v>885.1</v>
      </c>
      <c r="Q345" s="14" t="s">
        <v>611</v>
      </c>
      <c r="R345" s="11" t="s">
        <v>16</v>
      </c>
    </row>
    <row r="346" spans="1:18" s="8" customFormat="1" ht="15.75" x14ac:dyDescent="0.25">
      <c r="E346" s="17"/>
      <c r="F346" s="17"/>
      <c r="G346" s="17"/>
      <c r="N346" s="17"/>
      <c r="O346" s="17"/>
      <c r="P346" s="17"/>
      <c r="Q346" s="17"/>
    </row>
    <row r="347" spans="1:18" s="8" customFormat="1" ht="15.75" x14ac:dyDescent="0.25">
      <c r="E347" s="17"/>
      <c r="F347" s="17"/>
      <c r="G347" s="17"/>
      <c r="N347" s="17"/>
      <c r="O347" s="17"/>
      <c r="P347" s="17"/>
      <c r="Q347" s="17"/>
    </row>
    <row r="348" spans="1:18" s="8" customFormat="1" ht="15.75" x14ac:dyDescent="0.25">
      <c r="E348" s="17"/>
      <c r="F348" s="17"/>
      <c r="G348" s="17"/>
      <c r="N348" s="17"/>
      <c r="O348" s="17"/>
      <c r="P348" s="17"/>
      <c r="Q348" s="17"/>
    </row>
    <row r="349" spans="1:18" s="8" customFormat="1" ht="15.75" x14ac:dyDescent="0.25">
      <c r="E349" s="17"/>
      <c r="F349" s="17"/>
      <c r="G349" s="17"/>
      <c r="N349" s="17"/>
      <c r="O349" s="17"/>
      <c r="P349" s="17"/>
      <c r="Q349" s="17"/>
    </row>
    <row r="350" spans="1:18" s="8" customFormat="1" ht="15.75" x14ac:dyDescent="0.25">
      <c r="E350" s="17"/>
      <c r="F350" s="17"/>
      <c r="G350" s="17"/>
      <c r="N350" s="17"/>
      <c r="O350" s="17"/>
      <c r="P350" s="17"/>
      <c r="Q350" s="17"/>
    </row>
    <row r="351" spans="1:18" s="8" customFormat="1" ht="15.75" x14ac:dyDescent="0.25">
      <c r="E351" s="17"/>
      <c r="F351" s="17"/>
      <c r="G351" s="17"/>
      <c r="N351" s="17"/>
      <c r="O351" s="17"/>
      <c r="P351" s="17"/>
      <c r="Q351" s="17"/>
    </row>
    <row r="352" spans="1:18" s="8" customFormat="1" ht="15.75" x14ac:dyDescent="0.25">
      <c r="E352" s="17"/>
      <c r="F352" s="17"/>
      <c r="G352" s="17"/>
      <c r="N352" s="17"/>
      <c r="O352" s="17"/>
      <c r="P352" s="17"/>
      <c r="Q352" s="17"/>
    </row>
    <row r="353" spans="5:17" s="8" customFormat="1" ht="15.75" x14ac:dyDescent="0.25">
      <c r="E353" s="17"/>
      <c r="F353" s="17"/>
      <c r="G353" s="17"/>
      <c r="N353" s="17"/>
      <c r="O353" s="17"/>
      <c r="P353" s="17"/>
      <c r="Q353" s="17"/>
    </row>
    <row r="354" spans="5:17" s="8" customFormat="1" ht="15.75" x14ac:dyDescent="0.25">
      <c r="E354" s="17"/>
      <c r="F354" s="17"/>
      <c r="G354" s="17"/>
      <c r="N354" s="17"/>
      <c r="O354" s="17"/>
      <c r="P354" s="17"/>
      <c r="Q354" s="17"/>
    </row>
    <row r="355" spans="5:17" s="8" customFormat="1" ht="15.75" x14ac:dyDescent="0.25">
      <c r="E355" s="17"/>
      <c r="F355" s="17"/>
      <c r="G355" s="17"/>
      <c r="N355" s="17"/>
      <c r="O355" s="17"/>
      <c r="P355" s="17"/>
      <c r="Q355" s="17"/>
    </row>
    <row r="356" spans="5:17" s="8" customFormat="1" ht="15.75" x14ac:dyDescent="0.25">
      <c r="E356" s="17"/>
      <c r="F356" s="17"/>
      <c r="G356" s="17"/>
      <c r="N356" s="17"/>
      <c r="O356" s="17"/>
      <c r="P356" s="17"/>
      <c r="Q356" s="17"/>
    </row>
    <row r="357" spans="5:17" s="8" customFormat="1" ht="15.75" x14ac:dyDescent="0.25">
      <c r="E357" s="17"/>
      <c r="F357" s="17"/>
      <c r="G357" s="17"/>
      <c r="N357" s="17"/>
      <c r="O357" s="17"/>
      <c r="P357" s="17"/>
      <c r="Q357" s="17"/>
    </row>
    <row r="358" spans="5:17" s="8" customFormat="1" ht="15.75" x14ac:dyDescent="0.25">
      <c r="E358" s="17"/>
      <c r="F358" s="17"/>
      <c r="G358" s="17"/>
      <c r="N358" s="17"/>
      <c r="O358" s="17"/>
      <c r="P358" s="17"/>
      <c r="Q358" s="17"/>
    </row>
    <row r="359" spans="5:17" s="8" customFormat="1" ht="15.75" x14ac:dyDescent="0.25">
      <c r="E359" s="17"/>
      <c r="F359" s="17"/>
      <c r="G359" s="17"/>
      <c r="N359" s="17"/>
      <c r="O359" s="17"/>
      <c r="P359" s="17"/>
      <c r="Q359" s="17"/>
    </row>
    <row r="360" spans="5:17" s="8" customFormat="1" ht="15.75" x14ac:dyDescent="0.25">
      <c r="E360" s="17"/>
      <c r="F360" s="17"/>
      <c r="G360" s="17"/>
      <c r="N360" s="17"/>
      <c r="O360" s="17"/>
      <c r="P360" s="17"/>
      <c r="Q360" s="17"/>
    </row>
    <row r="361" spans="5:17" s="8" customFormat="1" ht="15.75" x14ac:dyDescent="0.25">
      <c r="E361" s="17"/>
      <c r="F361" s="17"/>
      <c r="G361" s="17"/>
      <c r="N361" s="17"/>
      <c r="O361" s="17"/>
      <c r="P361" s="17"/>
      <c r="Q361" s="17"/>
    </row>
    <row r="362" spans="5:17" s="8" customFormat="1" ht="15.75" x14ac:dyDescent="0.25">
      <c r="E362" s="17"/>
      <c r="F362" s="17"/>
      <c r="G362" s="17"/>
      <c r="N362" s="17"/>
      <c r="O362" s="17"/>
      <c r="P362" s="17"/>
      <c r="Q362" s="17"/>
    </row>
    <row r="363" spans="5:17" s="8" customFormat="1" ht="15.75" x14ac:dyDescent="0.25">
      <c r="E363" s="17"/>
      <c r="F363" s="17"/>
      <c r="G363" s="17"/>
      <c r="N363" s="17"/>
      <c r="O363" s="17"/>
      <c r="P363" s="17"/>
      <c r="Q363" s="17"/>
    </row>
    <row r="364" spans="5:17" s="8" customFormat="1" ht="15.75" x14ac:dyDescent="0.25">
      <c r="E364" s="17"/>
      <c r="F364" s="17"/>
      <c r="G364" s="17"/>
      <c r="N364" s="17"/>
      <c r="O364" s="17"/>
      <c r="P364" s="17"/>
      <c r="Q364" s="17"/>
    </row>
    <row r="365" spans="5:17" s="8" customFormat="1" ht="15.75" x14ac:dyDescent="0.25">
      <c r="E365" s="17"/>
      <c r="F365" s="17"/>
      <c r="G365" s="17"/>
      <c r="N365" s="17"/>
      <c r="O365" s="17"/>
      <c r="P365" s="17"/>
      <c r="Q365" s="17"/>
    </row>
    <row r="366" spans="5:17" s="8" customFormat="1" ht="15.75" x14ac:dyDescent="0.25">
      <c r="E366" s="17"/>
      <c r="F366" s="17"/>
      <c r="G366" s="17"/>
      <c r="N366" s="17"/>
      <c r="O366" s="17"/>
      <c r="P366" s="17"/>
      <c r="Q366" s="17"/>
    </row>
    <row r="367" spans="5:17" s="8" customFormat="1" ht="15.75" x14ac:dyDescent="0.25">
      <c r="E367" s="17"/>
      <c r="F367" s="17"/>
      <c r="G367" s="17"/>
      <c r="N367" s="17"/>
      <c r="O367" s="17"/>
      <c r="P367" s="17"/>
      <c r="Q367" s="17"/>
    </row>
    <row r="368" spans="5:17" s="8" customFormat="1" ht="15.75" x14ac:dyDescent="0.25">
      <c r="E368" s="17"/>
      <c r="F368" s="17"/>
      <c r="G368" s="17"/>
      <c r="N368" s="17"/>
      <c r="O368" s="17"/>
      <c r="P368" s="17"/>
      <c r="Q368" s="17"/>
    </row>
    <row r="369" spans="5:17" s="8" customFormat="1" ht="15.75" x14ac:dyDescent="0.25">
      <c r="E369" s="17"/>
      <c r="F369" s="17"/>
      <c r="G369" s="17"/>
      <c r="N369" s="17"/>
      <c r="O369" s="17"/>
      <c r="P369" s="17"/>
      <c r="Q369" s="17"/>
    </row>
    <row r="370" spans="5:17" s="8" customFormat="1" ht="15.75" x14ac:dyDescent="0.25">
      <c r="E370" s="17"/>
      <c r="F370" s="17"/>
      <c r="G370" s="17"/>
      <c r="N370" s="17"/>
      <c r="O370" s="17"/>
      <c r="P370" s="17"/>
      <c r="Q370" s="17"/>
    </row>
    <row r="371" spans="5:17" s="8" customFormat="1" ht="15.75" x14ac:dyDescent="0.25">
      <c r="E371" s="17"/>
      <c r="F371" s="17"/>
      <c r="G371" s="17"/>
      <c r="N371" s="17"/>
      <c r="O371" s="17"/>
      <c r="P371" s="17"/>
      <c r="Q371" s="17"/>
    </row>
    <row r="372" spans="5:17" s="8" customFormat="1" ht="15.75" x14ac:dyDescent="0.25">
      <c r="E372" s="17"/>
      <c r="F372" s="17"/>
      <c r="G372" s="17"/>
      <c r="N372" s="17"/>
      <c r="O372" s="17"/>
      <c r="P372" s="17"/>
      <c r="Q372" s="17"/>
    </row>
    <row r="373" spans="5:17" s="8" customFormat="1" ht="15.75" x14ac:dyDescent="0.25">
      <c r="E373" s="17"/>
      <c r="F373" s="17"/>
      <c r="G373" s="17"/>
      <c r="N373" s="17"/>
      <c r="O373" s="17"/>
      <c r="P373" s="17"/>
      <c r="Q373" s="17"/>
    </row>
    <row r="374" spans="5:17" s="8" customFormat="1" ht="15.75" x14ac:dyDescent="0.25">
      <c r="E374" s="17"/>
      <c r="F374" s="17"/>
      <c r="G374" s="17"/>
      <c r="N374" s="17"/>
      <c r="O374" s="17"/>
      <c r="P374" s="17"/>
      <c r="Q374" s="17"/>
    </row>
    <row r="375" spans="5:17" s="8" customFormat="1" ht="15.75" x14ac:dyDescent="0.25">
      <c r="E375" s="17"/>
      <c r="F375" s="17"/>
      <c r="G375" s="17"/>
      <c r="N375" s="17"/>
      <c r="O375" s="17"/>
      <c r="P375" s="17"/>
      <c r="Q375" s="17"/>
    </row>
    <row r="376" spans="5:17" s="8" customFormat="1" ht="15.75" x14ac:dyDescent="0.25">
      <c r="E376" s="17"/>
      <c r="F376" s="17"/>
      <c r="G376" s="17"/>
      <c r="N376" s="17"/>
      <c r="O376" s="17"/>
      <c r="P376" s="17"/>
      <c r="Q376" s="17"/>
    </row>
    <row r="377" spans="5:17" s="8" customFormat="1" ht="15.75" x14ac:dyDescent="0.25">
      <c r="E377" s="17"/>
      <c r="F377" s="17"/>
      <c r="G377" s="17"/>
      <c r="N377" s="17"/>
      <c r="O377" s="17"/>
      <c r="P377" s="17"/>
      <c r="Q377" s="17"/>
    </row>
    <row r="378" spans="5:17" s="8" customFormat="1" ht="15.75" x14ac:dyDescent="0.25">
      <c r="E378" s="17"/>
      <c r="F378" s="17"/>
      <c r="G378" s="17"/>
      <c r="N378" s="17"/>
      <c r="O378" s="17"/>
      <c r="P378" s="17"/>
      <c r="Q378" s="17"/>
    </row>
    <row r="379" spans="5:17" s="8" customFormat="1" ht="15.75" x14ac:dyDescent="0.25">
      <c r="E379" s="17"/>
      <c r="F379" s="17"/>
      <c r="G379" s="17"/>
      <c r="N379" s="17"/>
      <c r="O379" s="17"/>
      <c r="P379" s="17"/>
      <c r="Q379" s="17"/>
    </row>
    <row r="380" spans="5:17" s="8" customFormat="1" ht="15.75" x14ac:dyDescent="0.25">
      <c r="E380" s="17"/>
      <c r="F380" s="17"/>
      <c r="G380" s="17"/>
      <c r="N380" s="17"/>
      <c r="O380" s="17"/>
      <c r="P380" s="17"/>
      <c r="Q380" s="17"/>
    </row>
    <row r="381" spans="5:17" s="8" customFormat="1" ht="15.75" x14ac:dyDescent="0.25">
      <c r="E381" s="17"/>
      <c r="F381" s="17"/>
      <c r="G381" s="17"/>
      <c r="N381" s="17"/>
      <c r="O381" s="17"/>
      <c r="P381" s="17"/>
      <c r="Q381" s="17"/>
    </row>
    <row r="382" spans="5:17" s="8" customFormat="1" ht="15.75" x14ac:dyDescent="0.25">
      <c r="E382" s="17"/>
      <c r="F382" s="17"/>
      <c r="G382" s="17"/>
      <c r="N382" s="17"/>
      <c r="O382" s="17"/>
      <c r="P382" s="17"/>
      <c r="Q382" s="17"/>
    </row>
    <row r="383" spans="5:17" s="8" customFormat="1" ht="15.75" x14ac:dyDescent="0.25">
      <c r="E383" s="17"/>
      <c r="F383" s="17"/>
      <c r="G383" s="17"/>
      <c r="N383" s="17"/>
      <c r="O383" s="17"/>
      <c r="P383" s="17"/>
      <c r="Q383" s="17"/>
    </row>
    <row r="384" spans="5:17" s="8" customFormat="1" ht="15.75" x14ac:dyDescent="0.25">
      <c r="E384" s="17"/>
      <c r="F384" s="17"/>
      <c r="G384" s="17"/>
      <c r="N384" s="17"/>
      <c r="O384" s="17"/>
      <c r="P384" s="17"/>
      <c r="Q384" s="17"/>
    </row>
    <row r="385" spans="5:17" s="8" customFormat="1" ht="15.75" x14ac:dyDescent="0.25">
      <c r="E385" s="17"/>
      <c r="F385" s="17"/>
      <c r="G385" s="17"/>
      <c r="N385" s="17"/>
      <c r="O385" s="17"/>
      <c r="P385" s="17"/>
      <c r="Q385" s="17"/>
    </row>
    <row r="386" spans="5:17" s="8" customFormat="1" ht="15.75" x14ac:dyDescent="0.25">
      <c r="E386" s="17"/>
      <c r="F386" s="17"/>
      <c r="G386" s="17"/>
      <c r="N386" s="17"/>
      <c r="O386" s="17"/>
      <c r="P386" s="17"/>
      <c r="Q386" s="17"/>
    </row>
    <row r="387" spans="5:17" s="8" customFormat="1" ht="15.75" x14ac:dyDescent="0.25">
      <c r="E387" s="17"/>
      <c r="F387" s="17"/>
      <c r="G387" s="17"/>
      <c r="N387" s="17"/>
      <c r="O387" s="17"/>
      <c r="P387" s="17"/>
      <c r="Q387" s="17"/>
    </row>
    <row r="388" spans="5:17" s="8" customFormat="1" ht="15.75" x14ac:dyDescent="0.25">
      <c r="E388" s="17"/>
      <c r="F388" s="17"/>
      <c r="G388" s="17"/>
      <c r="N388" s="17"/>
      <c r="O388" s="17"/>
      <c r="P388" s="17"/>
      <c r="Q388" s="17"/>
    </row>
    <row r="389" spans="5:17" s="8" customFormat="1" ht="15.75" x14ac:dyDescent="0.25">
      <c r="E389" s="17"/>
      <c r="F389" s="17"/>
      <c r="G389" s="17"/>
      <c r="N389" s="17"/>
      <c r="O389" s="17"/>
      <c r="P389" s="17"/>
      <c r="Q389" s="17"/>
    </row>
    <row r="390" spans="5:17" s="8" customFormat="1" ht="15.75" x14ac:dyDescent="0.25">
      <c r="E390" s="17"/>
      <c r="F390" s="17"/>
      <c r="G390" s="17"/>
      <c r="N390" s="17"/>
      <c r="O390" s="17"/>
      <c r="P390" s="17"/>
      <c r="Q390" s="17"/>
    </row>
    <row r="391" spans="5:17" s="8" customFormat="1" ht="15.75" x14ac:dyDescent="0.25">
      <c r="E391" s="17"/>
      <c r="F391" s="17"/>
      <c r="G391" s="17"/>
      <c r="N391" s="17"/>
      <c r="O391" s="17"/>
      <c r="P391" s="17"/>
      <c r="Q391" s="17"/>
    </row>
    <row r="392" spans="5:17" s="8" customFormat="1" ht="15.75" x14ac:dyDescent="0.25">
      <c r="E392" s="17"/>
      <c r="F392" s="17"/>
      <c r="G392" s="17"/>
      <c r="N392" s="17"/>
      <c r="O392" s="17"/>
      <c r="P392" s="17"/>
      <c r="Q392" s="17"/>
    </row>
    <row r="393" spans="5:17" s="8" customFormat="1" ht="15.75" x14ac:dyDescent="0.25">
      <c r="E393" s="17"/>
      <c r="F393" s="17"/>
      <c r="G393" s="17"/>
      <c r="N393" s="17"/>
      <c r="O393" s="17"/>
      <c r="P393" s="17"/>
      <c r="Q393" s="17"/>
    </row>
    <row r="394" spans="5:17" s="8" customFormat="1" ht="15.75" x14ac:dyDescent="0.25">
      <c r="E394" s="17"/>
      <c r="F394" s="17"/>
      <c r="G394" s="17"/>
      <c r="N394" s="17"/>
      <c r="O394" s="17"/>
      <c r="P394" s="17"/>
      <c r="Q394" s="17"/>
    </row>
    <row r="395" spans="5:17" s="8" customFormat="1" ht="15.75" x14ac:dyDescent="0.25">
      <c r="E395" s="17"/>
      <c r="F395" s="17"/>
      <c r="G395" s="17"/>
      <c r="N395" s="17"/>
      <c r="O395" s="17"/>
      <c r="P395" s="17"/>
      <c r="Q395" s="17"/>
    </row>
    <row r="396" spans="5:17" s="8" customFormat="1" ht="15.75" x14ac:dyDescent="0.25">
      <c r="E396" s="17"/>
      <c r="F396" s="17"/>
      <c r="G396" s="17"/>
      <c r="N396" s="17"/>
      <c r="O396" s="17"/>
      <c r="P396" s="17"/>
      <c r="Q396" s="17"/>
    </row>
    <row r="397" spans="5:17" s="8" customFormat="1" ht="15.75" x14ac:dyDescent="0.25">
      <c r="E397" s="17"/>
      <c r="F397" s="17"/>
      <c r="G397" s="17"/>
      <c r="N397" s="17"/>
      <c r="O397" s="17"/>
      <c r="P397" s="17"/>
      <c r="Q397" s="17"/>
    </row>
    <row r="398" spans="5:17" s="8" customFormat="1" ht="15.75" x14ac:dyDescent="0.25">
      <c r="E398" s="17"/>
      <c r="F398" s="17"/>
      <c r="G398" s="17"/>
      <c r="N398" s="17"/>
      <c r="O398" s="17"/>
      <c r="P398" s="17"/>
      <c r="Q398" s="17"/>
    </row>
    <row r="399" spans="5:17" s="8" customFormat="1" ht="15.75" x14ac:dyDescent="0.25">
      <c r="E399" s="17"/>
      <c r="F399" s="17"/>
      <c r="G399" s="17"/>
      <c r="N399" s="17"/>
      <c r="O399" s="17"/>
      <c r="P399" s="17"/>
      <c r="Q399" s="17"/>
    </row>
    <row r="400" spans="5:17" s="8" customFormat="1" ht="15.75" x14ac:dyDescent="0.25">
      <c r="E400" s="17"/>
      <c r="F400" s="17"/>
      <c r="G400" s="17"/>
      <c r="N400" s="17"/>
      <c r="O400" s="17"/>
      <c r="P400" s="17"/>
      <c r="Q400" s="17"/>
    </row>
    <row r="401" spans="5:17" s="8" customFormat="1" ht="15.75" x14ac:dyDescent="0.25">
      <c r="E401" s="17"/>
      <c r="F401" s="17"/>
      <c r="G401" s="17"/>
      <c r="N401" s="17"/>
      <c r="O401" s="17"/>
      <c r="P401" s="17"/>
      <c r="Q401" s="17"/>
    </row>
    <row r="402" spans="5:17" s="8" customFormat="1" ht="15.75" x14ac:dyDescent="0.25">
      <c r="E402" s="17"/>
      <c r="F402" s="17"/>
      <c r="G402" s="17"/>
      <c r="N402" s="17"/>
      <c r="O402" s="17"/>
      <c r="P402" s="17"/>
      <c r="Q402" s="17"/>
    </row>
    <row r="403" spans="5:17" s="8" customFormat="1" ht="15.75" x14ac:dyDescent="0.25">
      <c r="E403" s="17"/>
      <c r="F403" s="17"/>
      <c r="G403" s="17"/>
      <c r="N403" s="17"/>
      <c r="O403" s="17"/>
      <c r="P403" s="17"/>
      <c r="Q403" s="17"/>
    </row>
  </sheetData>
  <mergeCells count="3">
    <mergeCell ref="A2:H2"/>
    <mergeCell ref="A3:H3"/>
    <mergeCell ref="A4:H4"/>
  </mergeCells>
  <pageMargins left="0.7" right="0.7" top="0.75" bottom="0.75" header="0.3" footer="0.3"/>
  <drawing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3:P39"/>
  <sheetViews>
    <sheetView showGridLines="0" tabSelected="1" topLeftCell="A15" zoomScaleNormal="100" workbookViewId="0">
      <selection activeCell="C40" sqref="C40:L50"/>
    </sheetView>
  </sheetViews>
  <sheetFormatPr baseColWidth="10" defaultRowHeight="15" x14ac:dyDescent="0.25"/>
  <cols>
    <col min="1" max="1" width="26" customWidth="1"/>
    <col min="2" max="2" width="26" bestFit="1" customWidth="1"/>
    <col min="4" max="4" width="1.7109375" customWidth="1"/>
    <col min="5" max="5" width="8.7109375" customWidth="1"/>
    <col min="6" max="6" width="32.5703125" bestFit="1" customWidth="1"/>
    <col min="7" max="7" width="8.7109375" customWidth="1"/>
    <col min="8" max="8" width="1.7109375" customWidth="1"/>
    <col min="9" max="9" width="0.85546875" customWidth="1"/>
    <col min="10" max="10" width="1.7109375" customWidth="1"/>
    <col min="11" max="11" width="8.7109375" customWidth="1"/>
    <col min="12" max="12" width="32.5703125" bestFit="1" customWidth="1"/>
    <col min="13" max="13" width="8.7109375" customWidth="1"/>
    <col min="14" max="14" width="1.7109375" customWidth="1"/>
  </cols>
  <sheetData>
    <row r="3" spans="1:1" x14ac:dyDescent="0.25">
      <c r="A3" t="s">
        <v>1524</v>
      </c>
    </row>
    <row r="4" spans="1:1" x14ac:dyDescent="0.25">
      <c r="A4">
        <v>339</v>
      </c>
    </row>
    <row r="20" spans="4:14" ht="30" customHeight="1" x14ac:dyDescent="0.25">
      <c r="D20" s="42"/>
      <c r="E20" s="112"/>
      <c r="F20" s="112"/>
      <c r="G20" s="113"/>
      <c r="H20" s="113"/>
      <c r="I20" s="113"/>
      <c r="J20" s="113"/>
      <c r="K20" s="113"/>
      <c r="L20" s="112"/>
      <c r="M20" s="112"/>
      <c r="N20" s="56"/>
    </row>
    <row r="21" spans="4:14" ht="5.0999999999999996" customHeight="1" x14ac:dyDescent="0.25">
      <c r="D21" s="33"/>
      <c r="E21" s="58"/>
      <c r="F21" s="58"/>
      <c r="G21" s="57"/>
      <c r="H21" s="57"/>
      <c r="I21" s="57"/>
      <c r="J21" s="57"/>
      <c r="K21" s="57"/>
      <c r="L21" s="58"/>
      <c r="M21" s="58"/>
      <c r="N21" s="60"/>
    </row>
    <row r="22" spans="4:14" ht="20.100000000000001" customHeight="1" x14ac:dyDescent="0.25">
      <c r="D22" s="64"/>
      <c r="E22" s="67" t="s">
        <v>1530</v>
      </c>
      <c r="F22" s="68" t="s">
        <v>1550</v>
      </c>
      <c r="G22" s="68" t="s">
        <v>1533</v>
      </c>
      <c r="H22" s="66"/>
      <c r="J22" s="64"/>
      <c r="K22" s="67" t="s">
        <v>1530</v>
      </c>
      <c r="L22" s="68" t="s">
        <v>1550</v>
      </c>
      <c r="M22" s="68" t="s">
        <v>1533</v>
      </c>
      <c r="N22" s="69"/>
    </row>
    <row r="23" spans="4:14" ht="5.0999999999999996" customHeight="1" x14ac:dyDescent="0.25">
      <c r="D23" s="64"/>
      <c r="E23" s="65"/>
      <c r="F23" s="44"/>
      <c r="G23" s="44"/>
      <c r="H23" s="66"/>
      <c r="J23" s="55"/>
      <c r="K23" s="44"/>
      <c r="L23" s="44"/>
      <c r="M23" s="44"/>
      <c r="N23" s="59"/>
    </row>
    <row r="24" spans="4:14" ht="24.95" customHeight="1" x14ac:dyDescent="0.25">
      <c r="D24" s="33"/>
      <c r="E24" s="45"/>
      <c r="F24" s="46" t="s">
        <v>1537</v>
      </c>
      <c r="G24" s="47">
        <v>36</v>
      </c>
      <c r="H24" s="48"/>
      <c r="J24" s="33"/>
      <c r="K24" s="45"/>
      <c r="L24" s="46" t="s">
        <v>1544</v>
      </c>
      <c r="M24" s="47">
        <v>2</v>
      </c>
      <c r="N24" s="48"/>
    </row>
    <row r="25" spans="4:14" ht="24.95" customHeight="1" x14ac:dyDescent="0.25">
      <c r="D25" s="33"/>
      <c r="E25" s="45"/>
      <c r="F25" s="46" t="s">
        <v>1538</v>
      </c>
      <c r="G25" s="47">
        <v>100</v>
      </c>
      <c r="H25" s="48"/>
      <c r="J25" s="33"/>
      <c r="K25" s="45"/>
      <c r="L25" s="46" t="s">
        <v>1545</v>
      </c>
      <c r="M25" s="47">
        <v>1</v>
      </c>
      <c r="N25" s="48"/>
    </row>
    <row r="26" spans="4:14" ht="24.95" customHeight="1" x14ac:dyDescent="0.25">
      <c r="D26" s="33"/>
      <c r="E26" s="45"/>
      <c r="F26" s="46" t="s">
        <v>1539</v>
      </c>
      <c r="G26" s="47">
        <v>133</v>
      </c>
      <c r="H26" s="48"/>
      <c r="J26" s="33"/>
      <c r="K26" s="45"/>
      <c r="L26" s="46" t="s">
        <v>1546</v>
      </c>
      <c r="M26" s="47">
        <v>10</v>
      </c>
      <c r="N26" s="48"/>
    </row>
    <row r="27" spans="4:14" ht="24.95" customHeight="1" x14ac:dyDescent="0.25">
      <c r="D27" s="33"/>
      <c r="E27" s="45"/>
      <c r="F27" s="46" t="s">
        <v>1540</v>
      </c>
      <c r="G27" s="47">
        <v>1</v>
      </c>
      <c r="H27" s="48"/>
      <c r="J27" s="33"/>
      <c r="K27" s="45"/>
      <c r="L27" s="46" t="s">
        <v>1547</v>
      </c>
      <c r="M27" s="47">
        <v>3</v>
      </c>
      <c r="N27" s="48"/>
    </row>
    <row r="28" spans="4:14" ht="24.95" customHeight="1" x14ac:dyDescent="0.25">
      <c r="D28" s="33"/>
      <c r="E28" s="45"/>
      <c r="F28" s="46" t="s">
        <v>1541</v>
      </c>
      <c r="G28" s="47">
        <v>1</v>
      </c>
      <c r="H28" s="48"/>
      <c r="J28" s="33"/>
      <c r="K28" s="45"/>
      <c r="L28" s="46" t="s">
        <v>1548</v>
      </c>
      <c r="M28" s="47">
        <v>1</v>
      </c>
      <c r="N28" s="48"/>
    </row>
    <row r="29" spans="4:14" ht="24.95" customHeight="1" x14ac:dyDescent="0.25">
      <c r="D29" s="33"/>
      <c r="E29" s="45"/>
      <c r="F29" s="46" t="s">
        <v>1542</v>
      </c>
      <c r="G29" s="47">
        <v>38</v>
      </c>
      <c r="H29" s="48"/>
      <c r="J29" s="33"/>
      <c r="K29" s="45"/>
      <c r="L29" s="46" t="s">
        <v>1549</v>
      </c>
      <c r="M29" s="47">
        <v>2</v>
      </c>
      <c r="N29" s="49"/>
    </row>
    <row r="30" spans="4:14" ht="24.95" customHeight="1" x14ac:dyDescent="0.25">
      <c r="D30" s="33"/>
      <c r="E30" s="45"/>
      <c r="F30" s="46" t="s">
        <v>1543</v>
      </c>
      <c r="G30" s="47">
        <v>11</v>
      </c>
      <c r="H30" s="48"/>
      <c r="J30" s="33"/>
      <c r="K30" s="51"/>
      <c r="L30" s="52"/>
      <c r="M30" s="53"/>
      <c r="N30" s="49"/>
    </row>
    <row r="31" spans="4:14" ht="5.0999999999999996" customHeight="1" x14ac:dyDescent="0.25">
      <c r="D31" s="33"/>
      <c r="E31" s="51"/>
      <c r="F31" s="52"/>
      <c r="G31" s="53"/>
      <c r="H31" s="53"/>
      <c r="K31" s="51"/>
      <c r="L31" s="52"/>
      <c r="M31" s="53"/>
      <c r="N31" s="49"/>
    </row>
    <row r="32" spans="4:14" ht="18" customHeight="1" x14ac:dyDescent="0.25">
      <c r="D32" s="33"/>
      <c r="E32" s="114" t="s">
        <v>1531</v>
      </c>
      <c r="F32" s="114"/>
      <c r="G32" s="114"/>
      <c r="H32" s="114"/>
      <c r="I32" s="114"/>
      <c r="J32" s="114"/>
      <c r="K32" s="114"/>
      <c r="L32" s="114"/>
      <c r="M32" s="91">
        <f>SUM(M24:M29,G24:G30)</f>
        <v>339</v>
      </c>
      <c r="N32" s="92"/>
    </row>
    <row r="33" spans="4:16" ht="20.100000000000001" customHeight="1" x14ac:dyDescent="0.25">
      <c r="D33" s="88"/>
      <c r="E33" s="106" t="s">
        <v>1551</v>
      </c>
      <c r="F33" s="106"/>
      <c r="G33" s="106"/>
      <c r="H33" s="106"/>
      <c r="I33" s="106"/>
      <c r="J33" s="106"/>
      <c r="K33" s="106"/>
      <c r="L33" s="106"/>
      <c r="M33" s="106"/>
      <c r="N33" s="93"/>
      <c r="O33" s="20"/>
      <c r="P33" s="20"/>
    </row>
    <row r="34" spans="4:16" ht="24.95" customHeight="1" x14ac:dyDescent="0.25"/>
    <row r="35" spans="4:16" ht="24.95" customHeight="1" x14ac:dyDescent="0.25"/>
    <row r="36" spans="4:16" ht="24.95" customHeight="1" x14ac:dyDescent="0.25"/>
    <row r="37" spans="4:16" ht="24.95" customHeight="1" x14ac:dyDescent="0.25"/>
    <row r="38" spans="4:16" ht="8.1" customHeight="1" x14ac:dyDescent="0.25"/>
    <row r="39" spans="4:16" ht="20.100000000000001" customHeight="1" x14ac:dyDescent="0.25"/>
  </sheetData>
  <mergeCells count="3">
    <mergeCell ref="E20:M20"/>
    <mergeCell ref="E32:L32"/>
    <mergeCell ref="E33:M33"/>
  </mergeCells>
  <pageMargins left="0.7" right="0.7" top="0.75" bottom="0.75" header="0.3" footer="0.3"/>
  <pageSetup orientation="portrait" horizontalDpi="4294967292" verticalDpi="0" r:id="rId2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P32"/>
  <sheetViews>
    <sheetView showGridLines="0" topLeftCell="B18" zoomScaleNormal="100" workbookViewId="0">
      <selection activeCell="D20" sqref="D20:H32"/>
    </sheetView>
  </sheetViews>
  <sheetFormatPr baseColWidth="10" defaultRowHeight="15" x14ac:dyDescent="0.25"/>
  <cols>
    <col min="1" max="1" width="31.140625" customWidth="1"/>
    <col min="2" max="2" width="26" bestFit="1" customWidth="1"/>
    <col min="4" max="4" width="1.7109375" customWidth="1"/>
    <col min="5" max="5" width="9.7109375" customWidth="1"/>
    <col min="6" max="6" width="32.7109375" customWidth="1"/>
    <col min="7" max="7" width="9.7109375" customWidth="1"/>
    <col min="8" max="8" width="1.7109375" customWidth="1"/>
  </cols>
  <sheetData>
    <row r="1" spans="1:2" x14ac:dyDescent="0.25">
      <c r="A1" s="18" t="s">
        <v>0</v>
      </c>
      <c r="B1" t="s">
        <v>1534</v>
      </c>
    </row>
    <row r="3" spans="1:2" x14ac:dyDescent="0.25">
      <c r="A3" s="18" t="s">
        <v>1521</v>
      </c>
      <c r="B3" t="s">
        <v>1524</v>
      </c>
    </row>
    <row r="4" spans="1:2" x14ac:dyDescent="0.25">
      <c r="A4" s="19" t="s">
        <v>1510</v>
      </c>
      <c r="B4">
        <v>29</v>
      </c>
    </row>
    <row r="5" spans="1:2" x14ac:dyDescent="0.25">
      <c r="A5" s="19" t="s">
        <v>1506</v>
      </c>
      <c r="B5">
        <v>54</v>
      </c>
    </row>
    <row r="6" spans="1:2" x14ac:dyDescent="0.25">
      <c r="A6" s="19" t="s">
        <v>1507</v>
      </c>
      <c r="B6">
        <v>20</v>
      </c>
    </row>
    <row r="7" spans="1:2" x14ac:dyDescent="0.25">
      <c r="A7" s="19" t="s">
        <v>1512</v>
      </c>
      <c r="B7">
        <v>4</v>
      </c>
    </row>
    <row r="8" spans="1:2" x14ac:dyDescent="0.25">
      <c r="A8" s="19" t="s">
        <v>1514</v>
      </c>
      <c r="B8">
        <v>2</v>
      </c>
    </row>
    <row r="9" spans="1:2" x14ac:dyDescent="0.25">
      <c r="A9" s="19" t="s">
        <v>1516</v>
      </c>
      <c r="B9">
        <v>1</v>
      </c>
    </row>
    <row r="10" spans="1:2" x14ac:dyDescent="0.25">
      <c r="A10" s="19" t="s">
        <v>1508</v>
      </c>
      <c r="B10">
        <v>4</v>
      </c>
    </row>
    <row r="11" spans="1:2" x14ac:dyDescent="0.25">
      <c r="A11" s="19" t="s">
        <v>1523</v>
      </c>
      <c r="B11">
        <v>2</v>
      </c>
    </row>
    <row r="12" spans="1:2" x14ac:dyDescent="0.25">
      <c r="A12" s="19" t="s">
        <v>1522</v>
      </c>
      <c r="B12">
        <v>116</v>
      </c>
    </row>
    <row r="20" spans="4:16" ht="30" customHeight="1" x14ac:dyDescent="0.25">
      <c r="D20" s="42"/>
      <c r="E20" s="115" t="s">
        <v>1532</v>
      </c>
      <c r="F20" s="115"/>
      <c r="G20" s="115"/>
      <c r="H20" s="43"/>
    </row>
    <row r="21" spans="4:16" ht="20.100000000000001" customHeight="1" x14ac:dyDescent="0.25">
      <c r="D21" s="116" t="s">
        <v>1530</v>
      </c>
      <c r="E21" s="117"/>
      <c r="F21" s="44" t="s">
        <v>1550</v>
      </c>
      <c r="G21" s="117" t="s">
        <v>1533</v>
      </c>
      <c r="H21" s="118"/>
    </row>
    <row r="22" spans="4:16" ht="24.95" customHeight="1" x14ac:dyDescent="0.25">
      <c r="D22" s="33"/>
      <c r="E22" s="45"/>
      <c r="F22" s="46" t="s">
        <v>1537</v>
      </c>
      <c r="G22" s="47">
        <v>29</v>
      </c>
      <c r="H22" s="48"/>
    </row>
    <row r="23" spans="4:16" ht="24.95" customHeight="1" x14ac:dyDescent="0.25">
      <c r="D23" s="33"/>
      <c r="E23" s="45"/>
      <c r="F23" s="46" t="s">
        <v>1538</v>
      </c>
      <c r="G23" s="47">
        <v>54</v>
      </c>
      <c r="H23" s="48"/>
    </row>
    <row r="24" spans="4:16" ht="24.95" customHeight="1" x14ac:dyDescent="0.25">
      <c r="D24" s="33"/>
      <c r="E24" s="45"/>
      <c r="F24" s="46" t="s">
        <v>1539</v>
      </c>
      <c r="G24" s="47">
        <v>20</v>
      </c>
      <c r="H24" s="48"/>
    </row>
    <row r="25" spans="4:16" ht="24.95" customHeight="1" x14ac:dyDescent="0.25">
      <c r="D25" s="33"/>
      <c r="E25" s="45"/>
      <c r="F25" s="46" t="s">
        <v>1543</v>
      </c>
      <c r="G25" s="47">
        <v>4</v>
      </c>
      <c r="H25" s="48"/>
    </row>
    <row r="26" spans="4:16" ht="24.95" customHeight="1" x14ac:dyDescent="0.25">
      <c r="D26" s="33"/>
      <c r="E26" s="45"/>
      <c r="F26" s="46" t="s">
        <v>1544</v>
      </c>
      <c r="G26" s="47">
        <v>2</v>
      </c>
      <c r="H26" s="48"/>
    </row>
    <row r="27" spans="4:16" ht="24.95" customHeight="1" x14ac:dyDescent="0.25">
      <c r="D27" s="33"/>
      <c r="E27" s="45"/>
      <c r="F27" s="46" t="s">
        <v>1545</v>
      </c>
      <c r="G27" s="47">
        <v>1</v>
      </c>
      <c r="H27" s="48"/>
    </row>
    <row r="28" spans="4:16" ht="24.95" customHeight="1" x14ac:dyDescent="0.25">
      <c r="D28" s="33"/>
      <c r="E28" s="45"/>
      <c r="F28" s="46" t="s">
        <v>1546</v>
      </c>
      <c r="G28" s="47">
        <v>4</v>
      </c>
      <c r="H28" s="48"/>
    </row>
    <row r="29" spans="4:16" ht="24.95" customHeight="1" x14ac:dyDescent="0.25">
      <c r="D29" s="33"/>
      <c r="E29" s="45"/>
      <c r="F29" s="46" t="s">
        <v>1549</v>
      </c>
      <c r="G29" s="47">
        <v>2</v>
      </c>
      <c r="H29" s="48"/>
    </row>
    <row r="30" spans="4:16" ht="8.1" customHeight="1" x14ac:dyDescent="0.25">
      <c r="D30" s="33"/>
      <c r="E30" s="51"/>
      <c r="F30" s="52"/>
      <c r="G30" s="53"/>
      <c r="H30" s="49"/>
    </row>
    <row r="31" spans="4:16" ht="18" customHeight="1" x14ac:dyDescent="0.25">
      <c r="D31" s="50"/>
      <c r="E31" s="111" t="s">
        <v>1531</v>
      </c>
      <c r="F31" s="111"/>
      <c r="G31" s="54">
        <f>SUM(G22:G29)</f>
        <v>116</v>
      </c>
      <c r="H31" s="94"/>
    </row>
    <row r="32" spans="4:16" ht="20.100000000000001" customHeight="1" x14ac:dyDescent="0.25">
      <c r="D32" s="88"/>
      <c r="E32" s="119" t="s">
        <v>1552</v>
      </c>
      <c r="F32" s="119"/>
      <c r="G32" s="119"/>
      <c r="H32" s="93"/>
      <c r="I32" s="20"/>
      <c r="J32" s="20"/>
      <c r="K32" s="20"/>
      <c r="L32" s="20"/>
      <c r="M32" s="20"/>
      <c r="N32" s="20"/>
      <c r="O32" s="20"/>
      <c r="P32" s="20"/>
    </row>
  </sheetData>
  <mergeCells count="5">
    <mergeCell ref="E20:G20"/>
    <mergeCell ref="D21:E21"/>
    <mergeCell ref="G21:H21"/>
    <mergeCell ref="E31:F31"/>
    <mergeCell ref="E32:G32"/>
  </mergeCells>
  <pageMargins left="0.7" right="0.7" top="0.75" bottom="0.75" header="0.3" footer="0.3"/>
  <pageSetup orientation="portrait" horizontalDpi="4294967292" verticalDpi="0" r:id="rId2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P30"/>
  <sheetViews>
    <sheetView showGridLines="0" topLeftCell="C15" zoomScaleNormal="100" workbookViewId="0">
      <selection activeCell="D17" sqref="D17:H30"/>
    </sheetView>
  </sheetViews>
  <sheetFormatPr baseColWidth="10" defaultRowHeight="15" x14ac:dyDescent="0.25"/>
  <cols>
    <col min="1" max="1" width="33.140625" customWidth="1"/>
    <col min="2" max="2" width="26" bestFit="1" customWidth="1"/>
    <col min="4" max="4" width="1.7109375" customWidth="1"/>
    <col min="5" max="5" width="9.7109375" customWidth="1"/>
    <col min="6" max="6" width="32.7109375" customWidth="1"/>
    <col min="7" max="7" width="9.7109375" customWidth="1"/>
    <col min="8" max="8" width="1.7109375" customWidth="1"/>
  </cols>
  <sheetData>
    <row r="1" spans="1:2" x14ac:dyDescent="0.25">
      <c r="A1" s="18" t="s">
        <v>0</v>
      </c>
      <c r="B1" t="s">
        <v>1534</v>
      </c>
    </row>
    <row r="3" spans="1:2" x14ac:dyDescent="0.25">
      <c r="A3" s="18" t="s">
        <v>1521</v>
      </c>
      <c r="B3" t="s">
        <v>1524</v>
      </c>
    </row>
    <row r="4" spans="1:2" x14ac:dyDescent="0.25">
      <c r="A4" s="19" t="s">
        <v>1510</v>
      </c>
      <c r="B4">
        <v>3</v>
      </c>
    </row>
    <row r="5" spans="1:2" x14ac:dyDescent="0.25">
      <c r="A5" s="19" t="s">
        <v>1506</v>
      </c>
      <c r="B5">
        <v>41</v>
      </c>
    </row>
    <row r="6" spans="1:2" x14ac:dyDescent="0.25">
      <c r="A6" s="19" t="s">
        <v>1507</v>
      </c>
      <c r="B6">
        <v>96</v>
      </c>
    </row>
    <row r="7" spans="1:2" x14ac:dyDescent="0.25">
      <c r="A7" s="19" t="s">
        <v>1513</v>
      </c>
      <c r="B7">
        <v>1</v>
      </c>
    </row>
    <row r="8" spans="1:2" x14ac:dyDescent="0.25">
      <c r="A8" s="19" t="s">
        <v>1511</v>
      </c>
      <c r="B8">
        <v>38</v>
      </c>
    </row>
    <row r="9" spans="1:2" x14ac:dyDescent="0.25">
      <c r="A9" s="19" t="s">
        <v>1512</v>
      </c>
      <c r="B9">
        <v>4</v>
      </c>
    </row>
    <row r="10" spans="1:2" x14ac:dyDescent="0.25">
      <c r="A10" s="19" t="s">
        <v>1508</v>
      </c>
      <c r="B10">
        <v>6</v>
      </c>
    </row>
    <row r="11" spans="1:2" x14ac:dyDescent="0.25">
      <c r="A11" s="19" t="s">
        <v>1509</v>
      </c>
      <c r="B11">
        <v>3</v>
      </c>
    </row>
    <row r="12" spans="1:2" x14ac:dyDescent="0.25">
      <c r="A12" s="19" t="s">
        <v>1519</v>
      </c>
      <c r="B12">
        <v>1</v>
      </c>
    </row>
    <row r="13" spans="1:2" x14ac:dyDescent="0.25">
      <c r="A13" s="19" t="s">
        <v>1522</v>
      </c>
      <c r="B13">
        <v>193</v>
      </c>
    </row>
    <row r="17" spans="4:16" ht="30" customHeight="1" x14ac:dyDescent="0.25">
      <c r="D17" s="42"/>
      <c r="E17" s="115" t="s">
        <v>1535</v>
      </c>
      <c r="F17" s="115"/>
      <c r="G17" s="115"/>
      <c r="H17" s="43"/>
    </row>
    <row r="18" spans="4:16" ht="20.100000000000001" customHeight="1" x14ac:dyDescent="0.25">
      <c r="D18" s="116" t="s">
        <v>1530</v>
      </c>
      <c r="E18" s="117"/>
      <c r="F18" s="44" t="s">
        <v>1550</v>
      </c>
      <c r="G18" s="117" t="s">
        <v>1533</v>
      </c>
      <c r="H18" s="118"/>
    </row>
    <row r="19" spans="4:16" ht="24.95" customHeight="1" x14ac:dyDescent="0.25">
      <c r="D19" s="33"/>
      <c r="E19" s="45"/>
      <c r="F19" s="46" t="s">
        <v>1537</v>
      </c>
      <c r="G19" s="47">
        <v>3</v>
      </c>
      <c r="H19" s="48"/>
    </row>
    <row r="20" spans="4:16" ht="24.95" customHeight="1" x14ac:dyDescent="0.25">
      <c r="D20" s="33"/>
      <c r="E20" s="45"/>
      <c r="F20" s="46" t="s">
        <v>1538</v>
      </c>
      <c r="G20" s="47">
        <v>41</v>
      </c>
      <c r="H20" s="48"/>
    </row>
    <row r="21" spans="4:16" ht="24.95" customHeight="1" x14ac:dyDescent="0.25">
      <c r="D21" s="33"/>
      <c r="E21" s="45"/>
      <c r="F21" s="46" t="s">
        <v>1539</v>
      </c>
      <c r="G21" s="47">
        <v>96</v>
      </c>
      <c r="H21" s="48"/>
    </row>
    <row r="22" spans="4:16" ht="24.95" customHeight="1" x14ac:dyDescent="0.25">
      <c r="D22" s="33"/>
      <c r="E22" s="45"/>
      <c r="F22" s="46" t="s">
        <v>1540</v>
      </c>
      <c r="G22" s="47">
        <v>1</v>
      </c>
      <c r="H22" s="48"/>
    </row>
    <row r="23" spans="4:16" ht="24.95" customHeight="1" x14ac:dyDescent="0.25">
      <c r="D23" s="33"/>
      <c r="E23" s="45"/>
      <c r="F23" s="46" t="s">
        <v>1542</v>
      </c>
      <c r="G23" s="47">
        <v>38</v>
      </c>
      <c r="H23" s="48"/>
    </row>
    <row r="24" spans="4:16" ht="24.95" customHeight="1" x14ac:dyDescent="0.25">
      <c r="D24" s="33"/>
      <c r="E24" s="45"/>
      <c r="F24" s="46" t="s">
        <v>1543</v>
      </c>
      <c r="G24" s="47">
        <v>4</v>
      </c>
      <c r="H24" s="48"/>
    </row>
    <row r="25" spans="4:16" ht="24.95" customHeight="1" x14ac:dyDescent="0.25">
      <c r="D25" s="33"/>
      <c r="E25" s="45"/>
      <c r="F25" s="46" t="s">
        <v>1546</v>
      </c>
      <c r="G25" s="47">
        <v>6</v>
      </c>
      <c r="H25" s="48"/>
    </row>
    <row r="26" spans="4:16" ht="24.95" customHeight="1" x14ac:dyDescent="0.25">
      <c r="D26" s="33"/>
      <c r="E26" s="45"/>
      <c r="F26" s="46" t="s">
        <v>1547</v>
      </c>
      <c r="G26" s="47">
        <v>3</v>
      </c>
      <c r="H26" s="48"/>
    </row>
    <row r="27" spans="4:16" ht="24.95" customHeight="1" x14ac:dyDescent="0.25">
      <c r="D27" s="33"/>
      <c r="E27" s="45"/>
      <c r="F27" s="46" t="s">
        <v>1548</v>
      </c>
      <c r="G27" s="47">
        <v>1</v>
      </c>
      <c r="H27" s="48"/>
    </row>
    <row r="28" spans="4:16" ht="8.1" customHeight="1" x14ac:dyDescent="0.25">
      <c r="D28" s="33"/>
      <c r="E28" s="51"/>
      <c r="F28" s="52"/>
      <c r="G28" s="53"/>
      <c r="H28" s="48"/>
    </row>
    <row r="29" spans="4:16" ht="18" customHeight="1" x14ac:dyDescent="0.25">
      <c r="D29" s="50"/>
      <c r="E29" s="111" t="s">
        <v>1531</v>
      </c>
      <c r="F29" s="111"/>
      <c r="G29" s="54">
        <f>SUM(G19:G27)</f>
        <v>193</v>
      </c>
      <c r="H29" s="94"/>
    </row>
    <row r="30" spans="4:16" ht="20.100000000000001" customHeight="1" x14ac:dyDescent="0.25">
      <c r="D30" s="88"/>
      <c r="E30" s="119" t="s">
        <v>1552</v>
      </c>
      <c r="F30" s="119"/>
      <c r="G30" s="119"/>
      <c r="H30" s="93"/>
      <c r="I30" s="20"/>
      <c r="J30" s="20"/>
      <c r="K30" s="20"/>
      <c r="L30" s="20"/>
      <c r="M30" s="20"/>
      <c r="N30" s="20"/>
      <c r="O30" s="20"/>
      <c r="P30" s="20"/>
    </row>
  </sheetData>
  <mergeCells count="5">
    <mergeCell ref="E17:G17"/>
    <mergeCell ref="D18:E18"/>
    <mergeCell ref="G18:H18"/>
    <mergeCell ref="E29:F29"/>
    <mergeCell ref="E30:G30"/>
  </mergeCells>
  <pageMargins left="0.7" right="0.7" top="0.75" bottom="0.75" header="0.3" footer="0.3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P23"/>
  <sheetViews>
    <sheetView showGridLines="0" topLeftCell="B7" zoomScaleNormal="100" workbookViewId="0">
      <selection activeCell="J20" sqref="J20"/>
    </sheetView>
  </sheetViews>
  <sheetFormatPr baseColWidth="10" defaultRowHeight="15" x14ac:dyDescent="0.25"/>
  <cols>
    <col min="1" max="1" width="31.140625" customWidth="1"/>
    <col min="2" max="2" width="26" bestFit="1" customWidth="1"/>
    <col min="4" max="4" width="1.7109375" customWidth="1"/>
    <col min="5" max="5" width="9.7109375" customWidth="1"/>
    <col min="6" max="6" width="32.7109375" customWidth="1"/>
    <col min="7" max="7" width="9.7109375" customWidth="1"/>
    <col min="8" max="8" width="1.7109375" customWidth="1"/>
  </cols>
  <sheetData>
    <row r="1" spans="1:8" x14ac:dyDescent="0.25">
      <c r="A1" s="18" t="s">
        <v>0</v>
      </c>
      <c r="B1" t="s">
        <v>1534</v>
      </c>
    </row>
    <row r="3" spans="1:8" x14ac:dyDescent="0.25">
      <c r="A3" s="18" t="s">
        <v>1521</v>
      </c>
      <c r="B3" t="s">
        <v>1524</v>
      </c>
    </row>
    <row r="4" spans="1:8" x14ac:dyDescent="0.25">
      <c r="A4" s="19" t="s">
        <v>1510</v>
      </c>
      <c r="B4">
        <v>4</v>
      </c>
    </row>
    <row r="5" spans="1:8" x14ac:dyDescent="0.25">
      <c r="A5" s="19" t="s">
        <v>1506</v>
      </c>
      <c r="B5">
        <v>5</v>
      </c>
    </row>
    <row r="6" spans="1:8" x14ac:dyDescent="0.25">
      <c r="A6" s="19" t="s">
        <v>1507</v>
      </c>
      <c r="B6">
        <v>17</v>
      </c>
    </row>
    <row r="7" spans="1:8" x14ac:dyDescent="0.25">
      <c r="A7" s="19" t="s">
        <v>1517</v>
      </c>
      <c r="B7">
        <v>1</v>
      </c>
    </row>
    <row r="8" spans="1:8" x14ac:dyDescent="0.25">
      <c r="A8" s="19" t="s">
        <v>1512</v>
      </c>
      <c r="B8">
        <v>3</v>
      </c>
    </row>
    <row r="9" spans="1:8" x14ac:dyDescent="0.25">
      <c r="A9" s="19" t="s">
        <v>1522</v>
      </c>
      <c r="B9">
        <v>30</v>
      </c>
    </row>
    <row r="14" spans="1:8" ht="30" customHeight="1" x14ac:dyDescent="0.25">
      <c r="D14" s="42"/>
      <c r="E14" s="115" t="s">
        <v>1536</v>
      </c>
      <c r="F14" s="115"/>
      <c r="G14" s="115"/>
      <c r="H14" s="43"/>
    </row>
    <row r="15" spans="1:8" ht="20.100000000000001" customHeight="1" x14ac:dyDescent="0.25">
      <c r="D15" s="116" t="s">
        <v>1530</v>
      </c>
      <c r="E15" s="117"/>
      <c r="F15" s="44" t="s">
        <v>1550</v>
      </c>
      <c r="G15" s="117" t="s">
        <v>1533</v>
      </c>
      <c r="H15" s="118"/>
    </row>
    <row r="16" spans="1:8" ht="24.95" customHeight="1" x14ac:dyDescent="0.25">
      <c r="D16" s="33"/>
      <c r="E16" s="45"/>
      <c r="F16" s="46" t="s">
        <v>1537</v>
      </c>
      <c r="G16" s="47">
        <v>4</v>
      </c>
      <c r="H16" s="48"/>
    </row>
    <row r="17" spans="4:16" ht="24.95" customHeight="1" x14ac:dyDescent="0.25">
      <c r="D17" s="33"/>
      <c r="E17" s="45"/>
      <c r="F17" s="46" t="s">
        <v>1538</v>
      </c>
      <c r="G17" s="47">
        <v>5</v>
      </c>
      <c r="H17" s="48"/>
    </row>
    <row r="18" spans="4:16" ht="24.95" customHeight="1" x14ac:dyDescent="0.25">
      <c r="D18" s="33"/>
      <c r="E18" s="45"/>
      <c r="F18" s="46" t="s">
        <v>1539</v>
      </c>
      <c r="G18" s="47">
        <v>17</v>
      </c>
      <c r="H18" s="48"/>
    </row>
    <row r="19" spans="4:16" ht="24.95" customHeight="1" x14ac:dyDescent="0.25">
      <c r="D19" s="33"/>
      <c r="E19" s="45"/>
      <c r="F19" s="46" t="s">
        <v>1541</v>
      </c>
      <c r="G19" s="47">
        <v>1</v>
      </c>
      <c r="H19" s="48"/>
    </row>
    <row r="20" spans="4:16" ht="24.95" customHeight="1" x14ac:dyDescent="0.25">
      <c r="D20" s="33"/>
      <c r="E20" s="45"/>
      <c r="F20" s="46" t="s">
        <v>1543</v>
      </c>
      <c r="G20" s="47">
        <v>3</v>
      </c>
      <c r="H20" s="48"/>
    </row>
    <row r="21" spans="4:16" ht="8.1" customHeight="1" x14ac:dyDescent="0.25">
      <c r="D21" s="33"/>
      <c r="E21" s="51"/>
      <c r="F21" s="52"/>
      <c r="G21" s="53"/>
      <c r="H21" s="49"/>
    </row>
    <row r="22" spans="4:16" ht="18" customHeight="1" x14ac:dyDescent="0.25">
      <c r="D22" s="33"/>
      <c r="E22" s="114" t="s">
        <v>1531</v>
      </c>
      <c r="F22" s="114"/>
      <c r="G22" s="91">
        <f>SUM(G16:G20)</f>
        <v>30</v>
      </c>
      <c r="H22" s="92"/>
    </row>
    <row r="23" spans="4:16" ht="20.100000000000001" customHeight="1" x14ac:dyDescent="0.25">
      <c r="D23" s="88"/>
      <c r="E23" s="119" t="s">
        <v>1552</v>
      </c>
      <c r="F23" s="119"/>
      <c r="G23" s="119"/>
      <c r="H23" s="93"/>
      <c r="I23" s="20"/>
      <c r="J23" s="20"/>
      <c r="K23" s="20"/>
      <c r="L23" s="20"/>
      <c r="M23" s="20"/>
      <c r="N23" s="20"/>
      <c r="O23" s="20"/>
      <c r="P23" s="20"/>
    </row>
  </sheetData>
  <mergeCells count="5">
    <mergeCell ref="E23:G23"/>
    <mergeCell ref="E14:G14"/>
    <mergeCell ref="D15:E15"/>
    <mergeCell ref="G15:H15"/>
    <mergeCell ref="E22:F22"/>
  </mergeCells>
  <pageMargins left="0.7" right="0.7" top="0.75" bottom="0.75" header="0.3" footer="0.3"/>
  <pageSetup orientation="portrait" horizontalDpi="4294967292" verticalDpi="0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tabla_autoridades</vt:lpstr>
      <vt:lpstr>Información Autoridades</vt:lpstr>
      <vt:lpstr>Información Publicable</vt:lpstr>
      <vt:lpstr>tabla_publicable</vt:lpstr>
      <vt:lpstr>tabla_costa</vt:lpstr>
      <vt:lpstr>tabla_sierra</vt:lpstr>
      <vt:lpstr>tabla_amazonia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Tania Elizabeth Defaz Taipe;Daniela Alexandra Manzano Lamar</dc:creator>
  <cp:lastModifiedBy>Daniela Alexandra Manzano Lamar</cp:lastModifiedBy>
  <dcterms:created xsi:type="dcterms:W3CDTF">2023-01-20T13:49:26Z</dcterms:created>
  <dcterms:modified xsi:type="dcterms:W3CDTF">2023-12-26T14:30:12Z</dcterms:modified>
</cp:coreProperties>
</file>